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E29" i="108"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s="1"/>
  <c r="B6401" i="106"/>
  <c r="D6401" i="106" s="1"/>
  <c r="B6402" i="106"/>
  <c r="D6402" i="106"/>
  <c r="B6403" i="106"/>
  <c r="D6403" i="106" s="1"/>
  <c r="B6404" i="106"/>
  <c r="D6404" i="106" s="1"/>
  <c r="B6405" i="106"/>
  <c r="D6405" i="106" s="1"/>
  <c r="B6406" i="106"/>
  <c r="D6406" i="106" s="1"/>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51" i="127"/>
  <c r="B52"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D184" i="5"/>
  <c r="B5425" i="106" s="1"/>
  <c r="D5425" i="106" s="1"/>
  <c r="F184" i="5"/>
  <c r="B5658" i="106"/>
  <c r="D5658" i="106" s="1"/>
  <c r="G184" i="5"/>
  <c r="B5784" i="106" s="1"/>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5" i="7"/>
  <c r="B1761" i="106" s="1"/>
  <c r="D1761" i="106" s="1"/>
  <c r="D13" i="7"/>
  <c r="B3726" i="106" s="1"/>
  <c r="D3726" i="106" s="1"/>
  <c r="D9" i="7"/>
  <c r="B1767" i="106" s="1"/>
  <c r="D1767" i="106" s="1"/>
  <c r="F129" i="34"/>
  <c r="B5847" i="106"/>
  <c r="D5847" i="106" s="1"/>
  <c r="K274" i="5"/>
  <c r="D109" i="5"/>
  <c r="B5356" i="106" s="1"/>
  <c r="D5356" i="106" s="1"/>
  <c r="B1746" i="106"/>
  <c r="D1746" i="106" s="1"/>
  <c r="D17" i="7"/>
  <c r="B4104" i="106" s="1"/>
  <c r="D4104" i="106" s="1"/>
  <c r="D11" i="7"/>
  <c r="B1768" i="106" s="1"/>
  <c r="D1768" i="106" s="1"/>
  <c r="D15" i="7"/>
  <c r="B1772" i="106" s="1"/>
  <c r="D1772" i="106" s="1"/>
  <c r="B7760" i="106"/>
  <c r="D7760" i="106" s="1"/>
  <c r="F126" i="34" l="1"/>
  <c r="L354" i="29"/>
  <c r="F105" i="34"/>
  <c r="H173" i="5"/>
  <c r="B5906" i="106" s="1"/>
  <c r="D5906" i="106" s="1"/>
  <c r="B5752" i="106"/>
  <c r="D5752" i="106" s="1"/>
  <c r="F110" i="34"/>
  <c r="F130" i="34"/>
  <c r="B4396" i="106"/>
  <c r="D4396" i="106" s="1"/>
  <c r="B5232" i="106"/>
  <c r="D5232" i="106" s="1"/>
  <c r="I173" i="5"/>
  <c r="B4216" i="106" s="1"/>
  <c r="D4216" i="106" s="1"/>
  <c r="E109" i="5"/>
  <c r="E4" i="4" s="1"/>
  <c r="B2630" i="106" s="1"/>
  <c r="D2630" i="106" s="1"/>
  <c r="L331" i="29"/>
  <c r="B7205" i="106"/>
  <c r="D7205" i="106" s="1"/>
  <c r="I331" i="29"/>
  <c r="B7222" i="106" s="1"/>
  <c r="D7222" i="106" s="1"/>
  <c r="B7063" i="106"/>
  <c r="D7063" i="106" s="1"/>
  <c r="I204" i="29"/>
  <c r="J41" i="3"/>
  <c r="K76" i="4"/>
  <c r="B3586" i="106" s="1"/>
  <c r="D3586" i="106" s="1"/>
  <c r="K162" i="29"/>
  <c r="F19" i="7"/>
  <c r="D58" i="36"/>
  <c r="G109" i="5"/>
  <c r="B6024" i="106" s="1"/>
  <c r="D6024" i="106" s="1"/>
  <c r="G204" i="29"/>
  <c r="G29" i="108"/>
  <c r="D7" i="7"/>
  <c r="B1763" i="106" s="1"/>
  <c r="D1763" i="106" s="1"/>
  <c r="E28" i="108"/>
  <c r="F28" i="108"/>
  <c r="F40" i="108" s="1"/>
  <c r="G42" i="108" s="1"/>
  <c r="F93" i="34"/>
  <c r="C109" i="5"/>
  <c r="B5121" i="106" s="1"/>
  <c r="D5121" i="106" s="1"/>
  <c r="B5066" i="106"/>
  <c r="D5066" i="106" s="1"/>
  <c r="G173" i="5"/>
  <c r="B5778" i="106" s="1"/>
  <c r="D5778" i="106" s="1"/>
  <c r="B5770" i="106"/>
  <c r="D5770" i="106" s="1"/>
  <c r="D4" i="4"/>
  <c r="B2564" i="106" s="1"/>
  <c r="D2564" i="106" s="1"/>
  <c r="D12" i="7"/>
  <c r="B1769" i="106" s="1"/>
  <c r="D1769" i="106" s="1"/>
  <c r="H6" i="4"/>
  <c r="B2656" i="106" s="1"/>
  <c r="D2656" i="106" s="1"/>
  <c r="C172" i="5"/>
  <c r="K28" i="118"/>
  <c r="O27" i="118" s="1"/>
  <c r="O29" i="118" s="1"/>
  <c r="K173" i="5"/>
  <c r="K6" i="4" s="1"/>
  <c r="B3570" i="106" s="1"/>
  <c r="D3570" i="106" s="1"/>
  <c r="F172" i="5"/>
  <c r="B5644" i="106" s="1"/>
  <c r="D5644" i="106" s="1"/>
  <c r="H109" i="5"/>
  <c r="L5" i="11"/>
  <c r="B2056" i="106" s="1"/>
  <c r="D2056" i="106" s="1"/>
  <c r="D4" i="7"/>
  <c r="B1760" i="106" s="1"/>
  <c r="D1760" i="106" s="1"/>
  <c r="J274" i="5"/>
  <c r="B7054" i="106" s="1"/>
  <c r="D7054" i="106" s="1"/>
  <c r="B4413" i="106"/>
  <c r="D4413" i="106" s="1"/>
  <c r="L305" i="29"/>
  <c r="F42" i="34"/>
  <c r="C331" i="29"/>
  <c r="B7216" i="106" s="1"/>
  <c r="D7216" i="106" s="1"/>
  <c r="J77" i="4"/>
  <c r="B6262" i="106" s="1"/>
  <c r="D6262" i="106" s="1"/>
  <c r="B6238" i="106"/>
  <c r="D6238" i="106" s="1"/>
  <c r="G4" i="4"/>
  <c r="B2603" i="106" s="1"/>
  <c r="D2603" i="106" s="1"/>
  <c r="G5" i="4"/>
  <c r="B3409" i="106" s="1"/>
  <c r="D3409" i="106" s="1"/>
  <c r="F49" i="34"/>
  <c r="B3658" i="106"/>
  <c r="D3658" i="106" s="1"/>
  <c r="H352" i="29"/>
  <c r="B7242" i="106" s="1"/>
  <c r="D7242" i="106" s="1"/>
  <c r="B3454" i="106"/>
  <c r="D3454" i="106" s="1"/>
  <c r="L15" i="11"/>
  <c r="B3459" i="106" s="1"/>
  <c r="D3459" i="106" s="1"/>
  <c r="I24" i="12"/>
  <c r="B1995" i="106"/>
  <c r="D1995" i="106" s="1"/>
  <c r="B1377" i="106"/>
  <c r="D1377" i="106" s="1"/>
  <c r="K178" i="29"/>
  <c r="F13" i="4" s="1"/>
  <c r="B2596" i="106" s="1"/>
  <c r="D2596" i="106" s="1"/>
  <c r="K84" i="29"/>
  <c r="B2973" i="106"/>
  <c r="D2973" i="106" s="1"/>
  <c r="G341" i="29"/>
  <c r="B3649" i="106" s="1"/>
  <c r="D3649" i="106" s="1"/>
  <c r="B3647" i="106"/>
  <c r="D3647" i="106" s="1"/>
  <c r="F21" i="8"/>
  <c r="B3689" i="106"/>
  <c r="D3689" i="106" s="1"/>
  <c r="E190" i="29"/>
  <c r="E204" i="29" s="1"/>
  <c r="B1353" i="106" s="1"/>
  <c r="D1353" i="106" s="1"/>
  <c r="B2823" i="106"/>
  <c r="D2823" i="106" s="1"/>
  <c r="G15" i="145"/>
  <c r="F15" i="145"/>
  <c r="F19" i="145" s="1"/>
  <c r="B1274" i="106"/>
  <c r="D1274" i="106" s="1"/>
  <c r="D6103" i="106"/>
  <c r="E102" i="29"/>
  <c r="B2790" i="106" s="1"/>
  <c r="D2790" i="106" s="1"/>
  <c r="K339" i="29"/>
  <c r="F77" i="4"/>
  <c r="B3255" i="106" s="1"/>
  <c r="D3255" i="106" s="1"/>
  <c r="L13" i="11"/>
  <c r="B2060" i="106" s="1"/>
  <c r="D2060"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7270" i="106"/>
  <c r="C34" i="131"/>
  <c r="B5914" i="106" l="1"/>
  <c r="D5914" i="106" s="1"/>
  <c r="K102" i="29"/>
  <c r="D7254" i="106"/>
  <c r="D7256" i="106"/>
  <c r="D7251" i="106"/>
  <c r="D7250" i="106"/>
  <c r="L114" i="29"/>
  <c r="K331" i="29"/>
  <c r="F66" i="34"/>
  <c r="B7071" i="106"/>
  <c r="D7071" i="106" s="1"/>
  <c r="L16" i="11"/>
  <c r="B2061" i="106" s="1"/>
  <c r="D2061" i="106" s="1"/>
  <c r="D19" i="7"/>
  <c r="B1775" i="106" s="1"/>
  <c r="D1775" i="106" s="1"/>
  <c r="B3447" i="106"/>
  <c r="D3447" i="106" s="1"/>
  <c r="B1365" i="106"/>
  <c r="D1365" i="106" s="1"/>
  <c r="F65" i="34"/>
  <c r="B1381" i="106"/>
  <c r="D1381" i="106" s="1"/>
  <c r="F173" i="5"/>
  <c r="F275" i="5" s="1"/>
  <c r="B5720" i="106" s="1"/>
  <c r="D5720" i="106" s="1"/>
  <c r="C114" i="29"/>
  <c r="B757" i="106" s="1"/>
  <c r="D757" i="106" s="1"/>
  <c r="C4" i="4"/>
  <c r="B2551" i="106" s="1"/>
  <c r="D2551" i="106" s="1"/>
  <c r="F175" i="34"/>
  <c r="B2031" i="106"/>
  <c r="D2031" i="106" s="1"/>
  <c r="K341" i="29"/>
  <c r="B3670" i="106"/>
  <c r="D3670" i="106" s="1"/>
  <c r="B1879" i="106"/>
  <c r="D1879" i="106" s="1"/>
  <c r="H22" i="37"/>
  <c r="B1996" i="106"/>
  <c r="D1996" i="106" s="1"/>
  <c r="I26" i="12"/>
  <c r="B7741" i="106" s="1"/>
  <c r="D7741" i="106" s="1"/>
  <c r="B6025" i="106"/>
  <c r="D6025" i="106" s="1"/>
  <c r="H4" i="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J8" i="4" l="1"/>
  <c r="J17" i="4"/>
  <c r="K306" i="29"/>
  <c r="B1561" i="106" s="1"/>
  <c r="D1561" i="106" s="1"/>
  <c r="B5653" i="106"/>
  <c r="D5653" i="106" s="1"/>
  <c r="F6" i="4"/>
  <c r="B2593" i="106" s="1"/>
  <c r="D2593" i="106" s="1"/>
  <c r="B2655" i="106"/>
  <c r="D2655" i="106" s="1"/>
  <c r="H8" i="4"/>
  <c r="B5223" i="106"/>
  <c r="D5223" i="106" s="1"/>
  <c r="C6" i="4"/>
  <c r="B2553" i="106" s="1"/>
  <c r="D2553"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4" l="1"/>
  <c r="D6" i="146" s="1"/>
  <c r="B2595" i="106"/>
  <c r="D2595" i="106" s="1"/>
  <c r="K17"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<sst xmlns="http://schemas.openxmlformats.org/spreadsheetml/2006/main" count="5056" uniqueCount="2138">
  <si>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</si>
  <si>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</si>
  <si>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</si>
  <si>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</si>
  <si>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</si>
  <si>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</si>
  <si>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</si>
  <si>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</si>
  <si>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</si>
  <si>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</si>
  <si>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</si>
  <si>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</si>
  <si>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</si>
  <si>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</si>
  <si>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</si>
  <si>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</si>
  <si>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</si>
  <si>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</si>
  <si>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</si>
  <si>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</si>
  <si>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</si>
  <si>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</si>
  <si>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</si>
  <si>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</si>
  <si>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</si>
  <si>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</si>
  <si>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</si>
  <si>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</si>
  <si>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</si>
  <si>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</si>
  <si>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</si>
  <si>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</si>
  <si>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</si>
  <si>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</si>
  <si>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</si>
  <si>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</si>
  <si>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</si>
  <si>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</si>
  <si>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</si>
  <si>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</si>
  <si>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</si>
  <si>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</si>
  <si>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</si>
  <si>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</si>
  <si>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</si>
  <si>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</si>
  <si>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</si>
  <si>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</si>
  <si>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</si>
  <si>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</si>
  <si>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</si>
  <si>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</si>
  <si>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</si>
  <si>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</si>
  <si>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</si>
  <si>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</si>
  <si>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</si>
  <si>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</si>
  <si>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</si>
  <si>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</si>
  <si>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</si>
  <si>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</si>
  <si>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</si>
  <si>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</si>
  <si>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</si>
  <si>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</si>
  <si>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</si>
  <si>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</si>
  <si>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</si>
  <si>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</si>
  <si>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</si>
  <si>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</si>
  <si>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</si>
  <si>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</si>
  <si>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</si>
  <si>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</si>
  <si>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</si>
  <si>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</si>
  <si>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</si>
  <si>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</si>
  <si>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</si>
  <si>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</si>
  <si>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</si>
  <si>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</si>
  <si>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</si>
  <si>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</si>
  <si>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</si>
  <si>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</si>
  <si>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</si>
  <si>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</si>
  <si>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</si>
  <si>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</si>
  <si>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</si>
  <si>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</si>
  <si>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</si>
  <si>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</si>
  <si>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</si>
  <si>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</si>
  <si>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</si>
  <si>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</si>
  <si>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</si>
  <si>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</si>
  <si>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</si>
  <si>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</si>
  <si>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</si>
  <si>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</si>
  <si>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</si>
  <si>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</si>
  <si>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</si>
  <si>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</si>
  <si>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</si>
  <si>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</si>
  <si>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</si>
  <si>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</si>
  <si>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</si>
  <si>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</si>
  <si>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</si>
  <si>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</si>
  <si>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</si>
  <si>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</si>
  <si>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</si>
  <si>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</si>
  <si>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</si>
  <si>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</si>
  <si>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</si>
  <si>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</si>
  <si>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</si>
  <si>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</si>
  <si>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</si>
  <si>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</si>
  <si>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</si>
  <si>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</si>
  <si>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</si>
  <si>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</si>
  <si>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</si>
  <si>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</si>
  <si>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</si>
  <si>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</si>
  <si>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</si>
  <si>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</si>
  <si>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</si>
  <si>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</si>
  <si>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</si>
  <si>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</si>
  <si>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</si>
  <si>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</si>
  <si>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</si>
  <si>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</si>
  <si>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</si>
  <si>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</si>
  <si>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</si>
  <si>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</si>
  <si>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</si>
  <si>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</si>
  <si>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</si>
  <si>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</si>
  <si>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</si>
  <si>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</si>
  <si>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</si>
  <si>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</si>
  <si>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</si>
  <si>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</si>
  <si>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</si>
  <si>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</si>
  <si>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</si>
  <si>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</si>
  <si>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</si>
  <si>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</si>
  <si>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</si>
  <si>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</si>
  <si>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</si>
  <si>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</si>
  <si>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</si>
  <si>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</si>
  <si>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</si>
  <si>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</si>
  <si>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</si>
  <si>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</si>
  <si>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</si>
  <si>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</si>
  <si>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</si>
  <si>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</si>
  <si>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</si>
  <si>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</si>
  <si>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</si>
  <si>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</si>
  <si>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</si>
  <si>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</si>
  <si>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</si>
  <si>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</si>
  <si>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</si>
  <si>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</si>
  <si>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</si>
  <si>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</si>
  <si>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</si>
  <si>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</si>
  <si>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</si>
  <si>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</si>
  <si>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</si>
  <si>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</si>
  <si>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</si>
  <si>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</si>
  <si>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</si>
  <si>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</si>
  <si>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</si>
  <si>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</si>
  <si>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</si>
  <si>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</si>
  <si>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</si>
  <si>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</si>
  <si>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</si>
  <si>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</si>
  <si>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</si>
  <si>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</si>
  <si>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</si>
  <si>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</si>
  <si>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</si>
  <si>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</si>
  <si>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</si>
  <si>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</si>
  <si>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</si>
  <si>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</si>
  <si>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</si>
  <si>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</si>
  <si>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</si>
  <si>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</si>
  <si>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</si>
  <si>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</si>
  <si>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</si>
  <si>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</si>
  <si>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</si>
  <si>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</si>
  <si>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</si>
  <si>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</si>
  <si>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</si>
  <si>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</si>
  <si>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</si>
  <si>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</si>
  <si>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</si>
  <si>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</si>
  <si>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</si>
  <si>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</si>
  <si>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</si>
  <si>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</si>
  <si>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</si>
  <si>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</si>
  <si>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</si>
  <si>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</si>
  <si>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</si>
  <si>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</si>
  <si>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</si>
  <si>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</si>
  <si>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</si>
  <si>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</si>
  <si>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</si>
  <si>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</si>
  <si>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</si>
  <si>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</si>
  <si>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</si>
  <si>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</si>
  <si>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</si>
  <si>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</si>
  <si>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</si>
  <si>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</si>
  <si>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</si>
  <si>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</si>
  <si>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</si>
  <si>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</si>
  <si>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</si>
  <si>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</si>
  <si>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</si>
  <si>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</si>
  <si>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</si>
  <si>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</si>
  <si>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</si>
  <si>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</si>
  <si>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</si>
  <si>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</si>
  <si>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</si>
  <si>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</si>
  <si>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</si>
  <si>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</si>
  <si>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</si>
  <si>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</si>
  <si>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</si>
  <si>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</si>
  <si>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</si>
  <si>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</si>
  <si>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</si>
  <si>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</si>
  <si>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</si>
  <si>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</si>
  <si>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</si>
  <si>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</si>
  <si>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</si>
  <si>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</si>
  <si>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</si>
  <si>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</si>
  <si>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</si>
  <si>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</si>
  <si>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</si>
  <si>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</si>
  <si>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</si>
  <si>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</si>
  <si>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</si>
  <si>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</si>
  <si>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</si>
  <si>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</si>
  <si>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</si>
  <si>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</si>
  <si>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</si>
  <si>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</si>
  <si>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</si>
  <si>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</si>
  <si>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</si>
  <si>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</si>
  <si>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</si>
  <si>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</si>
  <si>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</si>
  <si>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</si>
  <si>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</si>
  <si>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</si>
  <si>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</si>
  <si>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</si>
  <si>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</si>
  <si>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</si>
  <si>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</si>
  <si>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</si>
  <si>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</si>
  <si>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</si>
  <si>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</si>
  <si>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</si>
  <si>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</si>
  <si>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</si>
  <si>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</si>
  <si>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</si>
  <si>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</si>
  <si>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</si>
  <si>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</si>
  <si>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</si>
  <si>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</si>
  <si>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</si>
  <si>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</si>
  <si>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</si>
  <si>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</si>
  <si>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</si>
  <si>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</si>
  <si>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</si>
  <si>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</si>
  <si>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</si>
  <si>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</si>
  <si>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</si>
  <si>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</si>
  <si>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</si>
  <si>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</si>
  <si>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</si>
  <si>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</si>
  <si>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</si>
  <si>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</si>
  <si>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</si>
  <si>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</si>
  <si>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</si>
  <si>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</si>
  <si>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</si>
  <si>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</si>
  <si>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</si>
  <si>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</si>
  <si>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</si>
  <si>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</si>
  <si>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</si>
  <si>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</si>
  <si>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</si>
  <si>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</si>
  <si>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</si>
  <si>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</si>
  <si>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</si>
  <si>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</si>
  <si>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</si>
  <si>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</si>
  <si>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</si>
  <si>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</si>
  <si>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</si>
  <si>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</si>
  <si>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</si>
  <si>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</si>
  <si>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</si>
  <si>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</si>
  <si>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</si>
  <si>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</si>
  <si>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</si>
  <si>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</si>
  <si>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</si>
  <si>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</si>
  <si>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</si>
  <si>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</si>
  <si>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</si>
  <si>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</si>
  <si>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</si>
  <si>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</si>
  <si>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</si>
  <si>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</si>
  <si>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</si>
  <si>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</si>
  <si>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</si>
  <si>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</si>
  <si>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</si>
  <si>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</si>
  <si>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</si>
  <si>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</si>
  <si>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</si>
  <si>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</si>
  <si>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</si>
  <si>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</si>
  <si>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</si>
  <si>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</si>
  <si>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</si>
  <si>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</si>
  <si>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</si>
  <si>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</si>
  <si>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</si>
  <si>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</si>
  <si>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</si>
  <si>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</si>
  <si>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</si>
  <si>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</si>
  <si>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</si>
  <si>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</si>
  <si>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</si>
  <si>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</si>
  <si>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</si>
  <si>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</si>
  <si>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</si>
  <si>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</si>
  <si>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</si>
  <si>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</si>
  <si>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</si>
  <si>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</si>
  <si>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</si>
  <si>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</si>
  <si>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</si>
  <si>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</si>
  <si>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</si>
  <si>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</si>
  <si>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</si>
  <si>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</si>
  <si>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</si>
  <si>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</si>
  <si>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</si>
  <si>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</si>
  <si>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</si>
  <si>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</si>
  <si>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</si>
  <si>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</si>
  <si>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</si>
  <si>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</si>
  <si>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</si>
  <si>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</si>
  <si>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</si>
  <si>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</si>
  <si>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</si>
  <si>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</si>
  <si>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</si>
  <si>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</si>
  <si>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</si>
  <si>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</si>
  <si>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</si>
  <si>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</si>
  <si>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</si>
  <si>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</si>
  <si>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</si>
  <si>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</si>
  <si>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</si>
  <si>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</si>
  <si>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</si>
  <si>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</si>
  <si>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</si>
  <si>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</si>
  <si>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</si>
  <si>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</si>
  <si>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</si>
  <si>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</si>
  <si>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</si>
  <si>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</si>
  <si>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</si>
  <si>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</si>
  <si>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</si>
  <si>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</si>
  <si>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</si>
  <si>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</si>
  <si>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</si>
  <si>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</si>
  <si>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</si>
  <si>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</si>
  <si>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</si>
  <si>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</si>
  <si>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</si>
  <si>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</si>
  <si>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</si>
  <si>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</si>
  <si>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</si>
  <si>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</si>
  <si>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</si>
  <si>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</si>
  <si>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</si>
  <si>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</si>
  <si>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</si>
  <si>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</si>
  <si>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</si>
  <si>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</si>
  <si>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</si>
  <si>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</si>
  <si>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</si>
  <si>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</si>
  <si>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</si>
  <si>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</si>
  <si>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</si>
  <si>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</si>
  <si>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</si>
  <si>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</si>
  <si>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</si>
  <si>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</si>
  <si>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</si>
  <si>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</si>
  <si>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</si>
  <si>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</si>
  <si>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</si>
  <si>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</si>
  <si>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</si>
  <si>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</si>
  <si>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</si>
  <si>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</si>
  <si>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</si>
  <si>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</si>
  <si>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</si>
  <si>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</si>
  <si>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</si>
  <si>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</si>
  <si>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</si>
  <si>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</si>
  <si>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</si>
  <si>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</si>
  <si>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</si>
  <si>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</si>
  <si>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</si>
  <si>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</si>
  <si>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</si>
  <si>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</si>
  <si>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</si>
  <si>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</si>
  <si>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</si>
  <si>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</si>
  <si>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</si>
  <si>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</si>
  <si>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</si>
  <si>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</si>
  <si>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</si>
  <si>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</si>
  <si>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</si>
  <si>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</si>
  <si>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</si>
  <si>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</si>
  <si>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</si>
  <si>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</si>
  <si>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</si>
  <si>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</si>
  <si>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</si>
  <si>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</si>
  <si>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</si>
  <si>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</si>
  <si>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</si>
  <si>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</si>
  <si>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</si>
  <si>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</si>
  <si>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</si>
  <si>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</si>
  <si>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</si>
  <si>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</si>
  <si>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</si>
  <si>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</si>
  <si>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</si>
  <si>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</si>
  <si>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</si>
  <si>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</si>
  <si>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</si>
  <si>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</si>
  <si>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</si>
  <si>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</si>
  <si>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</si>
  <si>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</si>
  <si>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</si>
  <si>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</si>
  <si>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</si>
  <si>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</si>
  <si>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</si>
  <si>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</si>
  <si>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</si>
  <si>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</si>
  <si>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</si>
  <si>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</si>
  <si>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</si>
  <si>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</si>
  <si>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</si>
  <si>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</si>
  <si>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</si>
  <si>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</si>
  <si>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</si>
  <si>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</si>
  <si>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</si>
  <si>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</si>
  <si>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</si>
  <si>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</si>
  <si>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</si>
  <si>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</si>
  <si>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</si>
  <si>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</si>
  <si>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</si>
  <si>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</si>
  <si>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</si>
  <si>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</si>
  <si>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</si>
  <si>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</si>
  <si>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</si>
  <si>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</si>
  <si>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</si>
  <si>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</si>
  <si>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</si>
  <si>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</si>
  <si>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</si>
  <si>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</si>
  <si>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</si>
  <si>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</si>
  <si>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</si>
  <si>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</si>
  <si>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</si>
  <si>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</si>
  <si>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</si>
  <si>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</si>
  <si>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</si>
  <si>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</si>
  <si>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</si>
  <si>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</si>
  <si>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</si>
  <si>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</si>
  <si>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</si>
  <si>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</si>
  <si>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</si>
  <si>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</si>
  <si>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</si>
  <si>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</si>
  <si>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</si>
  <si>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</si>
  <si>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</si>
  <si>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</si>
  <si>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</si>
  <si>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</si>
  <si>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</si>
  <si>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</si>
  <si>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</si>
  <si>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</si>
  <si>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</si>
  <si>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</si>
  <si>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</si>
  <si>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</si>
  <si>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</si>
  <si>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</si>
  <si>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</si>
  <si>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</si>
  <si>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</si>
  <si>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</si>
  <si>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</si>
  <si>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</si>
  <si>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</si>
  <si>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</si>
  <si>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</si>
  <si>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</si>
  <si>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</si>
  <si>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</si>
  <si>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</si>
  <si>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</si>
  <si>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</si>
  <si>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</si>
  <si>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</si>
  <si>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</si>
  <si>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</si>
  <si>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</si>
  <si>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</si>
  <si>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</si>
  <si>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</si>
  <si>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</si>
  <si>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</si>
  <si>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</si>
  <si>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</si>
  <si>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</si>
  <si>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</si>
  <si>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</si>
  <si>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</si>
  <si>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</si>
  <si>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</si>
  <si>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</si>
  <si>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</si>
  <si>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</si>
  <si>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</si>
  <si>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</si>
  <si>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</si>
  <si>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</si>
  <si>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</si>
  <si>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</si>
  <si>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</si>
  <si>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</si>
  <si>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</si>
  <si>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</si>
  <si>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</si>
  <si>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</si>
  <si>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</si>
  <si>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</si>
  <si>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</si>
  <si>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</si>
  <si>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</si>
  <si>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</si>
  <si>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</si>
  <si>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</si>
  <si>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</si>
  <si>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</si>
  <si>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</si>
  <si>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</si>
  <si>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</si>
  <si>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</si>
  <si>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</si>
  <si>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</si>
  <si>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</si>
  <si>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</si>
  <si>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</si>
  <si>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</si>
  <si>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</si>
  <si>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</si>
  <si>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</si>
  <si>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</si>
  <si>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</si>
  <si>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</si>
  <si>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</si>
  <si>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</si>
  <si>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</si>
  <si>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</si>
  <si>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</si>
  <si>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</si>
  <si>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</si>
  <si>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</si>
  <si>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</si>
  <si>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</si>
  <si>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</si>
  <si>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</si>
  <si>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</si>
  <si>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</si>
  <si>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</si>
  <si>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</si>
  <si>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</si>
  <si>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</si>
  <si>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</si>
  <si>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</si>
  <si>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</si>
  <si>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</si>
  <si>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</si>
  <si>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</si>
  <si>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</si>
  <si>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</si>
  <si>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</si>
  <si>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</si>
  <si>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</si>
  <si>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</si>
  <si>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</si>
  <si>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</si>
  <si>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</si>
  <si>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</si>
  <si>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</si>
  <si>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</si>
  <si>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</si>
  <si>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</si>
  <si>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</si>
  <si>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</si>
  <si>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</si>
  <si>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</si>
  <si>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</si>
  <si>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</si>
  <si>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</si>
  <si>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</si>
  <si>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</si>
  <si>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</si>
  <si>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</si>
  <si>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</si>
  <si>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</si>
  <si>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</si>
  <si>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</si>
  <si>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</si>
  <si>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</si>
  <si>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</si>
  <si>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</si>
  <si>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</si>
  <si>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</si>
  <si>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</si>
  <si>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</si>
  <si>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</si>
  <si>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</si>
  <si>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</si>
  <si>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</si>
  <si>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</si>
  <si>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</si>
  <si>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</si>
  <si>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</si>
  <si>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</si>
  <si>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</si>
  <si>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</si>
  <si>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</si>
  <si>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</si>
  <si>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</si>
  <si>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</si>
  <si>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</si>
  <si>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</si>
  <si>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</si>
  <si>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</si>
  <si>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</si>
  <si>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</si>
  <si>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</si>
  <si>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</si>
  <si>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</si>
  <si>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</si>
  <si>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</si>
  <si>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</si>
  <si>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</si>
  <si>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</si>
  <si>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</si>
  <si>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</si>
  <si>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</si>
  <si>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</si>
  <si>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</si>
  <si>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</si>
  <si>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</si>
  <si>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</si>
  <si>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</si>
  <si>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</si>
  <si>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</si>
  <si>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</si>
  <si>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</si>
  <si>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</si>
  <si>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</si>
  <si>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</si>
  <si>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</si>
  <si>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</si>
  <si>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</si>
  <si>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</si>
  <si>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</si>
  <si>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</si>
  <si>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</si>
  <si>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</si>
  <si>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</si>
  <si>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</si>
  <si>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</si>
  <si>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</si>
  <si>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</si>
  <si>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</si>
  <si>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</si>
  <si>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</si>
  <si>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</si>
  <si>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</si>
  <si>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</si>
  <si>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</si>
  <si>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</si>
  <si>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</si>
  <si>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</si>
  <si>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</si>
  <si>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</si>
  <si>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</si>
  <si>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</si>
  <si>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</si>
  <si>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</si>
  <si>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</si>
  <si>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</si>
  <si>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</si>
  <si>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</si>
  <si>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</si>
  <si>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</si>
  <si>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</si>
  <si>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</si>
  <si>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</si>
  <si>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</si>
  <si>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</si>
  <si>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</si>
  <si>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</si>
  <si>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</si>
  <si>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</si>
  <si>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</si>
  <si>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</si>
  <si>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</si>
  <si>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</si>
  <si>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</si>
  <si>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</si>
  <si>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</si>
  <si>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</si>
  <si>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</si>
  <si>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</si>
  <si>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</si>
  <si>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</si>
  <si>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</si>
  <si>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</si>
  <si>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</si>
  <si>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</si>
  <si>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</si>
  <si>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</si>
  <si>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</si>
  <si>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</si>
  <si>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</si>
  <si>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</si>
  <si>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</si>
  <si>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</si>
  <si>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</si>
  <si>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</si>
  <si>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</si>
  <si>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</si>
  <si>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</si>
  <si>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</si>
  <si>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</si>
  <si>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</si>
  <si>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</si>
  <si>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</si>
  <si>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</si>
  <si>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</si>
  <si>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</si>
  <si>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</si>
  <si>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</si>
  <si>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</si>
  <si>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</si>
  <si>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</si>
  <si>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</si>
  <si>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</si>
  <si>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</si>
  <si>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</si>
  <si>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</si>
  <si>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</si>
  <si>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</si>
  <si>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</si>
  <si>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</si>
  <si>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</si>
  <si>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</si>
  <si>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</si>
  <si>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</si>
  <si>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</si>
  <si>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</si>
  <si>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</si>
  <si>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</si>
  <si>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</si>
  <si>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</si>
  <si>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</si>
  <si>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</si>
  <si>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</si>
  <si>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</si>
  <si>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</si>
  <si>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</si>
  <si>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</si>
  <si>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</si>
  <si>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</si>
  <si>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</si>
  <si>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</si>
  <si>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</si>
  <si>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</si>
  <si>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</si>
  <si>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</si>
  <si>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</si>
  <si>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</si>
  <si>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</si>
  <si>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</si>
  <si>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</si>
  <si>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</si>
  <si>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</si>
  <si>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</si>
  <si>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</si>
  <si>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</si>
  <si>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</si>
  <si>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</si>
  <si>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</si>
  <si>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</si>
  <si>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</si>
  <si>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</si>
  <si>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</si>
  <si>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</si>
  <si>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</si>
  <si>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</si>
  <si>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</si>
  <si>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</si>
  <si>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</si>
  <si>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</si>
  <si>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</si>
  <si>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</si>
  <si>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</si>
  <si>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</si>
  <si>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</si>
  <si>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</si>
  <si>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</si>
  <si>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</si>
  <si>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</si>
  <si>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</si>
  <si>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</si>
  <si>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</si>
  <si>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</si>
  <si>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</si>
  <si>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</si>
  <si>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</si>
  <si>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</si>
  <si>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</si>
  <si>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</si>
  <si>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</si>
  <si>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</si>
  <si>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</si>
  <si>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</si>
  <si>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</si>
  <si>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</si>
  <si>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</si>
  <si>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</si>
  <si>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</si>
  <si>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</si>
  <si>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</si>
  <si>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</si>
  <si>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</si>
  <si>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</si>
  <si>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</si>
  <si>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</si>
  <si>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</si>
  <si>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</si>
  <si>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</si>
  <si>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</si>
  <si>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</si>
  <si>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</si>
  <si>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</si>
  <si>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</si>
  <si>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</si>
  <si>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</si>
  <si>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</si>
  <si>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</si>
  <si>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</si>
  <si>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</si>
  <si>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</si>
  <si>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</si>
  <si>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</si>
  <si>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</si>
  <si>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</si>
  <si>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</si>
  <si>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</si>
  <si>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</si>
  <si>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</si>
  <si>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</si>
  <si>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</si>
  <si>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</si>
  <si>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</si>
  <si>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</si>
  <si>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</si>
  <si>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</si>
  <si>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</si>
  <si>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</si>
  <si>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</si>
  <si>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</si>
  <si>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</si>
  <si>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</si>
  <si>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</si>
  <si>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</si>
  <si>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</si>
  <si>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</si>
  <si>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</si>
  <si>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</si>
  <si>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</si>
  <si>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</si>
  <si>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</si>
  <si>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</si>
  <si>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</si>
  <si>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</si>
  <si>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</si>
  <si>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</si>
  <si>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</si>
  <si>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</si>
  <si>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</si>
  <si>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</si>
  <si>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</si>
  <si>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</si>
  <si>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</si>
  <si>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</si>
  <si>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</si>
  <si>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</si>
  <si>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</si>
  <si>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</si>
  <si>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</si>
  <si>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</si>
  <si>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</si>
  <si>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</si>
  <si>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</si>
  <si>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</si>
  <si>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</si>
  <si>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</si>
  <si>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</si>
  <si>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</si>
  <si>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</si>
  <si>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</si>
  <si>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</si>
  <si>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</si>
  <si>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</si>
  <si>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</si>
  <si>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</si>
  <si>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</si>
  <si>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</si>
  <si>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</si>
  <si>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</si>
  <si>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</si>
  <si>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</si>
  <si>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</si>
  <si>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</si>
  <si>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</si>
  <si>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</si>
  <si>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</si>
  <si>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</si>
  <si>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</si>
  <si>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</si>
  <si>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</si>
  <si>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</si>
  <si>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</si>
  <si>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</si>
  <si>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</si>
  <si>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</si>
  <si>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</si>
  <si>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</si>
  <si>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</si>
  <si>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</si>
  <si>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</si>
  <si>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</si>
  <si>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</si>
  <si>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</si>
  <si>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</si>
  <si>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</si>
  <si>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</si>
  <si>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</si>
  <si>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</si>
  <si>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</si>
  <si>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</si>
  <si>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</si>
  <si>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</si>
  <si>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</si>
  <si>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</si>
  <si>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</si>
  <si>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</si>
  <si>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</si>
  <si>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</si>
  <si>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</si>
  <si>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</si>
  <si>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</si>
  <si>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</si>
  <si>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</si>
  <si>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</si>
  <si>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</si>
  <si>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</si>
  <si>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</si>
  <si>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</si>
  <si>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</si>
  <si>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</si>
  <si>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</si>
  <si>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</si>
  <si>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</si>
  <si>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</si>
  <si>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</si>
  <si>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</si>
  <si>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</si>
  <si>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</si>
  <si>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</si>
  <si>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</si>
  <si>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</si>
  <si>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</si>
  <si>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</si>
  <si>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</si>
  <si>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</si>
  <si>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</si>
  <si>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</si>
  <si>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</si>
  <si>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</si>
  <si>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</si>
  <si>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</si>
  <si>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</si>
  <si>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</si>
  <si>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</si>
  <si>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</si>
  <si>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</si>
  <si>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</si>
  <si>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</si>
  <si>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</si>
  <si>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</si>
  <si>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</si>
  <si>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</si>
  <si>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</si>
  <si>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</si>
  <si>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</si>
  <si>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</si>
  <si>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</si>
  <si>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</si>
  <si>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</si>
  <si>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</si>
  <si>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</si>
  <si>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</si>
  <si>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</si>
  <si>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</si>
  <si>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</si>
  <si>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</si>
  <si>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</si>
  <si>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</si>
  <si>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</si>
  <si>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</si>
  <si>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</si>
  <si>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</si>
  <si>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</si>
  <si>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</si>
  <si>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</si>
  <si>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</si>
  <si>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</si>
  <si>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</si>
  <si>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</si>
  <si>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</si>
  <si>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</si>
  <si>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</si>
  <si>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</si>
  <si>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</si>
  <si>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</si>
  <si>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</si>
  <si>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</si>
  <si>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</si>
  <si>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</si>
  <si>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</si>
  <si>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</si>
  <si>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</si>
  <si>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</si>
  <si>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</si>
  <si>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</si>
  <si>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</si>
  <si>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</si>
  <si>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</si>
  <si>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</si>
  <si>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</si>
  <si>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</si>
  <si>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</si>
  <si>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</si>
  <si>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</si>
  <si>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</si>
  <si>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</si>
  <si>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</si>
  <si>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</si>
  <si>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</si>
  <si>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</si>
  <si>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</si>
  <si>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</si>
  <si>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</si>
  <si>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</si>
  <si>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</si>
  <si>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</si>
  <si>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</si>
  <si>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</si>
  <si>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</si>
  <si>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</si>
  <si>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</si>
  <si>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</si>
  <si>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</si>
  <si>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</si>
  <si>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</si>
  <si>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</si>
  <si>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</si>
  <si>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</si>
  <si>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</si>
  <si>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</si>
  <si>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</si>
  <si>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</si>
  <si>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</si>
  <si>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</si>
  <si>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</si>
  <si>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</si>
  <si>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</si>
  <si>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</si>
  <si>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</si>
  <si>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</si>
  <si>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</si>
  <si>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</si>
  <si>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</si>
  <si>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</si>
  <si>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</si>
  <si>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</si>
  <si>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</si>
  <si>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</si>
  <si>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</si>
  <si>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</si>
  <si>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</si>
  <si>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</si>
  <si>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</si>
  <si>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</si>
  <si>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</si>
  <si>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</si>
  <si>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</si>
  <si>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</si>
  <si>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</si>
  <si>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</si>
  <si>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</si>
  <si>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</si>
  <si>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</si>
  <si>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</si>
  <si>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</si>
  <si>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</si>
  <si>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</si>
  <si>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</si>
  <si>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</si>
  <si>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</si>
  <si>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</si>
  <si>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</si>
  <si>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</si>
  <si>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</si>
  <si>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</si>
  <si>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</si>
  <si>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</si>
  <si>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</si>
  <si>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</si>
  <si>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</si>
  <si>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</si>
  <si>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</si>
  <si>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</si>
  <si>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</si>
  <si>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</si>
  <si>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</si>
  <si>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</si>
  <si>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</si>
  <si>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</si>
  <si>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</si>
  <si>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</si>
  <si>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</si>
  <si>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</si>
  <si>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</si>
  <si>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</si>
  <si>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</si>
  <si>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</si>
  <si>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</si>
  <si>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</si>
  <si>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</si>
  <si>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</si>
  <si>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</si>
  <si>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</si>
  <si>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</si>
  <si>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</si>
  <si>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</si>
  <si>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</si>
  <si>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</si>
  <si>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</si>
  <si>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</si>
  <si>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</si>
  <si>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</si>
  <si>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</si>
  <si>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</si>
  <si>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</si>
  <si>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</si>
  <si>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</si>
  <si>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</si>
  <si>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</si>
  <si>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</si>
  <si>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</si>
  <si>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</si>
  <si>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</si>
  <si>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</si>
  <si>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</si>
  <si>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</si>
  <si>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</si>
  <si>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</si>
  <si>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</si>
  <si>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</si>
  <si>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</si>
  <si>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</si>
  <si>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</si>
  <si>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</si>
  <si>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</si>
  <si>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</si>
  <si>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</si>
  <si>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</si>
  <si>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</si>
  <si>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</si>
  <si>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</si>
  <si>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</si>
  <si>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</si>
  <si>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</si>
  <si>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</si>
  <si>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</si>
  <si>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</si>
  <si>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</si>
  <si>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</si>
  <si>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</si>
  <si>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</si>
  <si>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</si>
  <si>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</si>
  <si>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</si>
  <si>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</si>
  <si>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</si>
  <si>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</si>
  <si>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</si>
  <si>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</si>
  <si>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</si>
  <si>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</si>
  <si>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</si>
  <si>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</si>
  <si>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</si>
  <si>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</si>
  <si>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</si>
  <si>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</si>
  <si>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</si>
  <si>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</si>
  <si>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</si>
  <si>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</si>
  <si>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</si>
  <si>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</si>
  <si>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</si>
  <si>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</si>
  <si>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</si>
  <si>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</si>
  <si>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</si>
  <si>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</si>
  <si>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</si>
  <si>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</si>
  <si>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</si>
  <si>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</si>
  <si>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</si>
  <si>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</si>
  <si>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</si>
  <si>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</si>
  <si>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</si>
  <si>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</si>
  <si>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</si>
  <si>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</si>
  <si>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</si>
  <si>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</si>
  <si>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</si>
  <si>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</si>
  <si>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</si>
  <si>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</si>
  <si>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</si>
  <si>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</si>
  <si>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</si>
  <si>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</si>
  <si>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</si>
  <si>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</si>
  <si>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</si>
  <si>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</si>
  <si>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</si>
  <si>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</si>
  <si>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</si>
  <si>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</si>
  <si>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</si>
  <si>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</si>
  <si>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</si>
  <si>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</si>
  <si>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</si>
  <si>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</si>
  <si>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</si>
  <si>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</si>
  <si>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</si>
  <si>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</si>
  <si>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</si>
  <si>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</si>
  <si>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</si>
  <si>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</si>
  <si>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</si>
  <si>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</si>
  <si>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</si>
  <si>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</si>
  <si>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</si>
  <si>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</si>
  <si>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</si>
  <si>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</si>
  <si>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</si>
  <si>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</si>
  <si>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</si>
  <si>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</si>
  <si>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</si>
  <si>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</si>
  <si>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</si>
  <si>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</si>
  <si>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</si>
  <si>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</si>
  <si>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</si>
  <si>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</si>
  <si>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</si>
  <si>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</si>
  <si>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</si>
  <si>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</si>
  <si>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</si>
  <si>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</si>
  <si>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</si>
  <si>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</si>
  <si>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</si>
  <si>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</si>
  <si>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</si>
  <si>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</si>
  <si>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</si>
  <si>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</si>
  <si>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</si>
  <si>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</si>
  <si>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</si>
  <si>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</si>
  <si>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</si>
  <si>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</si>
  <si>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</si>
  <si>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</si>
  <si>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</si>
  <si>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</si>
  <si>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</si>
  <si>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</si>
  <si>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</si>
  <si>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</si>
  <si>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</si>
  <si>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</si>
  <si>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</si>
  <si>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</si>
  <si>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</si>
  <si>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</si>
  <si>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</si>
  <si>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</si>
  <si>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</si>
  <si>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</si>
  <si>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</si>
  <si>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</si>
  <si>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</si>
  <si>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</si>
  <si>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</si>
  <si>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</si>
  <si>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</si>
  <si>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</si>
  <si>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</si>
  <si>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</si>
  <si>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</si>
  <si>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</si>
  <si>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</si>
  <si>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</si>
  <si>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</si>
  <si>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</si>
  <si>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</si>
  <si>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</si>
  <si>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</si>
  <si>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</si>
  <si>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</si>
  <si>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</si>
  <si>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</si>
  <si>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</si>
  <si>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</si>
  <si>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</si>
  <si>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</si>
  <si>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</si>
  <si>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</si>
  <si>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</si>
  <si>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</si>
  <si>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</si>
  <si>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</si>
  <si>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</si>
  <si>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</si>
  <si>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</si>
  <si>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</si>
  <si>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</si>
  <si>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</si>
  <si>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</si>
  <si>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</si>
  <si>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</si>
  <si>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</si>
  <si>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</si>
  <si>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</si>
  <si>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</si>
  <si>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</si>
  <si>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</si>
  <si>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</si>
  <si>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</si>
  <si>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</si>
  <si>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</si>
  <si>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</si>
  <si>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</si>
  <si>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</si>
  <si>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</si>
  <si>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</si>
  <si>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</si>
  <si>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</si>
  <si>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</si>
  <si>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</si>
  <si>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</si>
  <si>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</si>
  <si>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</si>
  <si>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</si>
  <si>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</si>
  <si>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</si>
  <si>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</si>
  <si>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</si>
  <si>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</si>
  <si>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</si>
  <si>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</si>
  <si>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</si>
  <si>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</si>
  <si>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</si>
  <si>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</si>
  <si>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</si>
  <si>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</si>
  <si>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</si>
  <si>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</si>
  <si>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</si>
  <si>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</si>
  <si>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</si>
  <si>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</si>
  <si>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</si>
  <si>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</si>
  <si>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</si>
  <si>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</si>
  <si>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</si>
  <si>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</si>
  <si>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</si>
  <si>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</si>
  <si>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</si>
  <si>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</si>
  <si>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</si>
  <si>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</si>
  <si>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</si>
  <si>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</si>
  <si>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</si>
  <si>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</si>
  <si>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</si>
  <si>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</si>
  <si>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</si>
  <si>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</si>
  <si>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</si>
  <si>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</si>
  <si>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</si>
  <si>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</si>
  <si>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</si>
  <si>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</si>
  <si>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</si>
  <si>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</si>
  <si>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</si>
  <si>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</si>
  <si>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</si>
  <si>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</si>
  <si>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</si>
  <si>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</si>
  <si>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</si>
  <si>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</si>
  <si>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</si>
  <si>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</si>
  <si>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</si>
  <si>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</si>
  <si>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</si>
  <si>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</si>
  <si>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</si>
  <si>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</si>
  <si>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</si>
  <si>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</si>
  <si>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</si>
  <si>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</si>
  <si>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</si>
  <si>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</si>
  <si>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</si>
  <si>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</si>
  <si>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</si>
  <si>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</si>
  <si>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</si>
  <si>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</si>
  <si>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</si>
  <si>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</si>
  <si>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</si>
  <si>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</si>
  <si>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</si>
  <si>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</si>
  <si>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</si>
  <si>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</si>
  <si>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</si>
  <si>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</si>
  <si>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</si>
  <si>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</si>
  <si>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</si>
  <si>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</si>
  <si>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</si>
  <si>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</si>
  <si>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</si>
  <si>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</si>
  <si>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</si>
  <si>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</si>
  <si>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</si>
  <si>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</si>
  <si>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</si>
  <si>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</si>
  <si>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</si>
  <si>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</si>
  <si>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</si>
  <si>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</si>
  <si>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</si>
  <si>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</si>
  <si>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</si>
  <si>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</si>
  <si>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</si>
  <si>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</si>
  <si>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</si>
  <si>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</si>
  <si>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</si>
  <si>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</si>
  <si>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</si>
  <si>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</si>
  <si>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</si>
  <si>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</si>
  <si>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</si>
  <si>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</si>
  <si>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</si>
  <si>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</si>
  <si>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</si>
  <si>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</si>
  <si>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</si>
  <si>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</si>
  <si>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</si>
  <si>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</si>
  <si>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</si>
  <si>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</si>
  <si>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</si>
  <si>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</si>
  <si>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</si>
  <si>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</si>
  <si>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</si>
  <si>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</si>
  <si>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</si>
  <si>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</si>
  <si>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</si>
  <si>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</si>
  <si>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</si>
  <si>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</si>
  <si>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</si>
  <si>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</si>
  <si>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</si>
  <si>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</si>
  <si>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</si>
  <si>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</si>
  <si>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</si>
  <si>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</si>
  <si>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</si>
  <si>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</si>
  <si>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</si>
  <si>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</si>
  <si>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</si>
  <si>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</si>
  <si>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</si>
  <si>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</si>
  <si>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</si>
  <si>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</si>
  <si>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</si>
  <si>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</si>
  <si>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</si>
  <si>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</si>
  <si>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</si>
  <si>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</si>
  <si>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</si>
  <si>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</si>
  <si>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</si>
  <si>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</si>
  <si>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</si>
  <si>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</si>
  <si>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</si>
  <si>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</si>
  <si>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</si>
  <si>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</si>
  <si>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</si>
  <si>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</si>
  <si>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</si>
  <si>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</si>
  <si>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</si>
  <si>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</si>
  <si>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</si>
  <si>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</si>
  <si>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</si>
  <si>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</si>
  <si>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</si>
  <si>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</si>
  <si>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</si>
  <si>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</si>
  <si>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</si>
  <si>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</si>
  <si>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</si>
  <si>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</si>
  <si>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</si>
  <si>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</si>
  <si>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</si>
  <si>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</si>
  <si>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</si>
  <si>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</si>
  <si>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</si>
  <si>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</si>
  <si>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</si>
  <si>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</si>
  <si>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</si>
  <si>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</si>
  <si>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</si>
  <si>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</si>
  <si>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</si>
  <si>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</si>
  <si>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</si>
  <si>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</si>
  <si>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</si>
  <si>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</si>
  <si>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</si>
  <si>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</si>
  <si>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</si>
  <si>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</si>
  <si>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</si>
  <si>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</si>
  <si>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</si>
  <si>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</si>
  <si>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</si>
  <si>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</si>
  <si>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</si>
  <si>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</si>
  <si>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</si>
  <si>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</si>
  <si>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</si>
  <si>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</si>
  <si>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</si>
  <si>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</si>
  <si>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</si>
  <si>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</si>
  <si>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</si>
  <si>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</si>
  <si>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</si>
  <si>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</si>
  <si>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</si>
  <si>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</si>
  <si>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</si>
  <si>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</si>
  <si>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</si>
  <si>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</si>
  <si>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</si>
  <si>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</si>
  <si>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</si>
  <si>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</si>
  <si>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</si>
  <si>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</si>
  <si>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</si>
  <si>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</si>
  <si>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</si>
  <si>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</si>
  <si>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</si>
  <si>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</si>
  <si>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</si>
  <si>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</si>
  <si>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</si>
  <si>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</si>
  <si>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</si>
  <si>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</si>
  <si>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</si>
  <si>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</si>
  <si>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</si>
  <si>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</si>
  <si>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</si>
  <si>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</si>
  <si>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</si>
  <si>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</si>
  <si>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</si>
  <si>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</si>
  <si>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</si>
  <si>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</si>
  <si>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</si>
  <si>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</si>
  <si>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</si>
  <si>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</si>
  <si>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</si>
  <si>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</si>
  <si>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</si>
  <si>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</si>
  <si>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</si>
  <si>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</si>
  <si>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</si>
  <si>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</si>
  <si>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</si>
  <si>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</si>
  <si>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</si>
  <si>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</si>
  <si>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</si>
  <si>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</si>
  <si>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</si>
  <si>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</si>
  <si>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</si>
  <si>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</si>
  <si>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</si>
  <si>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</si>
  <si>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</si>
  <si>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</si>
  <si>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</si>
  <si>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</si>
  <si>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</si>
  <si>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</si>
  <si>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</si>
  <si>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</si>
  <si>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</si>
  <si>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</si>
  <si>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</si>
  <si>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</si>
  <si>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</si>
  <si>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</si>
  <si>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</si>
  <si>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</si>
  <si>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</si>
  <si>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</si>
  <si>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</si>
  <si>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</si>
  <si>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</si>
  <si>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</si>
  <si>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</si>
  <si>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</si>
  <si>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</si>
  <si>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</si>
  <si>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</si>
  <si>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</si>
  <si>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</si>
  <si>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</si>
  <si>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</si>
  <si>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</si>
  <si>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</si>
  <si>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</si>
  <si>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</si>
  <si>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</si>
  <si>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</si>
  <si>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</si>
  <si>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</si>
  <si>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</si>
  <si>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</si>
  <si>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</si>
  <si>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</si>
  <si>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</si>
  <si>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</si>
  <si>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</si>
  <si>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</si>
  <si>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</si>
  <si>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</si>
  <si>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</si>
  <si>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</si>
  <si>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</si>
  <si>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</si>
  <si>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</si>
  <si>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</si>
  <si>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</si>
  <si>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</si>
  <si>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</si>
  <si>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</si>
  <si>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</si>
  <si>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</si>
  <si>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</si>
  <si>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</si>
  <si>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</si>
  <si>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</si>
  <si>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</si>
  <si>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</si>
  <si>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</si>
  <si>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</si>
  <si>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</si>
  <si>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</si>
  <si>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</si>
  <si>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</si>
  <si>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</si>
  <si>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</si>
  <si>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</si>
  <si>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</si>
  <si>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</si>
  <si>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</si>
  <si>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</si>
  <si>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</si>
  <si>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</si>
  <si>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</si>
  <si>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</si>
  <si>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</si>
  <si>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</si>
  <si>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</si>
  <si>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</si>
  <si>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</si>
  <si>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</si>
  <si>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</si>
  <si>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</si>
  <si>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</si>
  <si>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</si>
  <si>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</si>
  <si>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</si>
  <si>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</si>
  <si>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</si>
  <si>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</si>
  <si>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</si>
  <si>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</si>
  <si>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</si>
  <si>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</si>
  <si>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</si>
  <si>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</si>
  <si>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</si>
  <si>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</si>
  <si>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</si>
  <si>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</si>
  <si>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</si>
  <si>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</si>
  <si>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</si>
  <si>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</si>
  <si>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</si>
  <si>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</si>
  <si>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</si>
  <si>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</si>
  <si>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</si>
  <si>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</si>
  <si>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</si>
  <si>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</si>
  <si>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</si>
  <si>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</si>
  <si>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</si>
  <si>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</si>
  <si>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</si>
  <si>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</si>
  <si>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</si>
  <si>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</si>
  <si>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</si>
  <si>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</si>
  <si>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</si>
  <si>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</si>
  <si>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</si>
  <si>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</si>
  <si>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</si>
  <si>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</si>
  <si>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</si>
  <si>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</si>
  <si>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</si>
  <si>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</si>
  <si>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</si>
  <si>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</si>
  <si>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</si>
  <si>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</si>
  <si>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</si>
  <si>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</si>
  <si>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</si>
  <si>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</si>
  <si>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</si>
  <si>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</si>
  <si>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</si>
  <si>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</si>
  <si>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</si>
  <si>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</si>
  <si>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</si>
  <si>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</si>
  <si>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</si>
  <si>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</si>
  <si>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</si>
  <si>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</si>
  <si>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</si>
  <si>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</si>
  <si>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</si>
  <si>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</si>
  <si>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</si>
  <si>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</si>
  <si>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</si>
  <si>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</si>
  <si>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</si>
  <si>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</si>
  <si>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</si>
  <si>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</si>
  <si>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</si>
  <si>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</si>
  <si>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</si>
  <si>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</si>
  <si>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</si>
  <si>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</si>
  <si>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</si>
  <si>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</si>
  <si>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</si>
  <si>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</si>
  <si>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</si>
  <si>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</si>
  <si>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</si>
  <si>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</si>
  <si>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</si>
  <si>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</si>
  <si>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</si>
  <si>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</si>
  <si>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</si>
  <si>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</si>
  <si>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</si>
  <si>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</si>
  <si>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</si>
  <si>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</si>
  <si>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</si>
  <si>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</si>
  <si>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</si>
  <si>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</si>
  <si>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</si>
  <si>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</si>
  <si>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</si>
  <si>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</si>
  <si>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</si>
  <si>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</si>
  <si>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</si>
  <si>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</si>
  <si>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</si>
  <si>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</si>
  <si>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</si>
  <si>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</si>
  <si>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</si>
  <si>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</si>
  <si>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</si>
  <si>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VERMILION</t>
  </si>
  <si>
    <t>PO BOX 7</t>
  </si>
  <si>
    <t>ARMSTRONG</t>
  </si>
  <si>
    <t xml:space="preserve">   </t>
  </si>
  <si>
    <t>Page 11 - Acct 1999 - Other Local Revenues</t>
  </si>
  <si>
    <t>Col 10 - Educational</t>
  </si>
  <si>
    <t>Page 18 - Acct 5400 - Debt Services - Other</t>
  </si>
  <si>
    <t>Debt Services Fund</t>
  </si>
  <si>
    <t>Principal paid on capital lease for bus in Transportation Fund</t>
  </si>
  <si>
    <t>RUSSELL LEIGH &amp; ASSOCIATES</t>
  </si>
  <si>
    <t>RUSS LEIGH</t>
  </si>
  <si>
    <t>228 E MAIN ST</t>
  </si>
  <si>
    <t>HOOPESTON</t>
  </si>
  <si>
    <t>IL</t>
  </si>
  <si>
    <t>217.283.9336</t>
  </si>
  <si>
    <t>217.283.9736</t>
  </si>
  <si>
    <t>065.018319</t>
  </si>
  <si>
    <t>admin@russleigh.com</t>
  </si>
  <si>
    <t>Russell Leigh &amp; Associates</t>
  </si>
  <si>
    <t>2012 Life Safety Bonds</t>
  </si>
  <si>
    <t>2015 Working Cash Bonds</t>
  </si>
  <si>
    <t>Capital Lease - Buses</t>
  </si>
  <si>
    <t>Capital Lease Bus</t>
  </si>
  <si>
    <t>Vermilion Association fo Special Education</t>
  </si>
  <si>
    <t>Page 2 - Auditor's Questionnaire</t>
  </si>
  <si>
    <t>Part A - Findings</t>
  </si>
  <si>
    <t>Ques 4 - District funds under-collateralized at local bank</t>
  </si>
  <si>
    <t>Ques 20 - Findings</t>
  </si>
  <si>
    <t>Over-budget in Education Fund, Operations &amp; Maintenance Fund, Debt Service Fund and Capital Projects Fund.</t>
  </si>
  <si>
    <t>IMRF Levy retaining more than one year of expenditures.</t>
  </si>
  <si>
    <t>Col 40 - Transportation</t>
  </si>
  <si>
    <t>Refunds &amp; Reimbursements $3,100</t>
  </si>
  <si>
    <t>Refunds &amp; Reimbursements $12,682</t>
  </si>
  <si>
    <t>Bond Fees - $1,000</t>
  </si>
  <si>
    <t>Page 25 - Schedule of Long-Term Debt</t>
  </si>
  <si>
    <t>New Capital bus lease and first payment made Lease obligation $53,388 and principal payment $11,276</t>
  </si>
  <si>
    <t>WILLIAM MULVANEY</t>
  </si>
  <si>
    <t>billmul@armstrong.k12.il.us</t>
  </si>
  <si>
    <t>217-569.2115</t>
  </si>
  <si>
    <t>217.569.2116</t>
  </si>
  <si>
    <t>Armstrong-Ellis Cons SD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</si>
</sst>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10</xdr:row>
          <xdr:rowOff>0</xdr:rowOff>
        </xdr:from>
        <xdr:to>
          <xdr:col>4</xdr:col>
          <xdr:colOff>304800</xdr:colOff>
          <xdr:row>14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2096</v>
      </c>
      <c r="C5" s="178" t="s">
        <v>1061</v>
      </c>
      <c r="D5" s="362"/>
      <c r="E5" s="362"/>
      <c r="H5" s="192"/>
      <c r="I5" s="2151" t="s">
        <v>769</v>
      </c>
      <c r="J5" s="2150"/>
      <c r="K5" s="2150"/>
      <c r="L5" s="2150"/>
      <c r="M5" s="2150"/>
      <c r="N5" s="2150"/>
      <c r="O5" s="2150"/>
      <c r="P5" s="2150"/>
      <c r="Q5" s="2150"/>
      <c r="R5" s="2150"/>
      <c r="S5" s="2150"/>
    </row>
    <row r="6" spans="1:28" ht="14.1" customHeight="1" x14ac:dyDescent="0.2">
      <c r="B6" s="440"/>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1"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5">
        <v>54092061003</v>
      </c>
      <c r="B13" s="2176"/>
      <c r="C13" s="2176"/>
      <c r="D13" s="2176"/>
      <c r="E13" s="2176"/>
      <c r="F13" s="2176"/>
      <c r="G13" s="2176"/>
      <c r="H13" s="2177"/>
      <c r="I13" s="184"/>
      <c r="J13" s="183"/>
      <c r="K13" s="181"/>
      <c r="L13" s="183"/>
      <c r="M13" s="183"/>
      <c r="N13" s="183"/>
      <c r="O13" s="183"/>
      <c r="P13" s="183"/>
      <c r="Q13" s="183"/>
      <c r="R13" s="183"/>
      <c r="S13" s="183"/>
      <c r="T13" s="2180" t="s">
        <v>2106</v>
      </c>
      <c r="U13" s="2181"/>
      <c r="V13" s="2181"/>
      <c r="W13" s="2181"/>
      <c r="X13" s="2181"/>
      <c r="Y13" s="2182"/>
      <c r="Z13" s="2182"/>
      <c r="AA13" s="218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2107</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2137</v>
      </c>
      <c r="B17" s="2136"/>
      <c r="C17" s="2136"/>
      <c r="D17" s="2136"/>
      <c r="E17" s="2136"/>
      <c r="F17" s="2136"/>
      <c r="G17" s="2136"/>
      <c r="H17" s="2161"/>
      <c r="T17" s="2189" t="s">
        <v>2108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3" t="s">
        <v>766</v>
      </c>
      <c r="AA18" s="200"/>
    </row>
    <row r="19" spans="1:27" ht="13.5" customHeight="1" x14ac:dyDescent="0.2">
      <c r="A19" s="2129" t="s">
        <v>2098</v>
      </c>
      <c r="B19" s="2127"/>
      <c r="C19" s="2127"/>
      <c r="D19" s="2127"/>
      <c r="E19" s="2127"/>
      <c r="F19" s="2127"/>
      <c r="G19" s="2127"/>
      <c r="H19" s="2109"/>
      <c r="I19" s="183"/>
      <c r="J19" s="377"/>
      <c r="K19" s="194"/>
      <c r="L19" s="192"/>
      <c r="M19" s="650" t="s">
        <v>355</v>
      </c>
      <c r="P19" s="180"/>
      <c r="Q19" s="180"/>
      <c r="R19" s="180"/>
      <c r="S19" s="184"/>
      <c r="T19" s="2129" t="s">
        <v>2109</v>
      </c>
      <c r="U19" s="2108"/>
      <c r="V19" s="2108"/>
      <c r="W19" s="2109"/>
      <c r="X19" s="2126" t="s">
        <v>2110</v>
      </c>
      <c r="Y19" s="2188"/>
      <c r="Z19" s="2186">
        <v>60942</v>
      </c>
      <c r="AA19" s="218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2111</v>
      </c>
      <c r="U21" s="2196"/>
      <c r="V21" s="2196"/>
      <c r="W21" s="2196"/>
      <c r="X21" s="2201" t="s">
        <v>2112</v>
      </c>
      <c r="Y21" s="2199"/>
      <c r="Z21" s="2199"/>
      <c r="AA21" s="2200"/>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4" t="s">
        <v>1574</v>
      </c>
      <c r="Z22" s="199"/>
      <c r="AA22" s="200"/>
    </row>
    <row r="23" spans="1:27" ht="13.5" customHeight="1" x14ac:dyDescent="0.2">
      <c r="A23" s="2152"/>
      <c r="B23" s="2153"/>
      <c r="C23" s="2153"/>
      <c r="D23" s="2153"/>
      <c r="E23" s="2153"/>
      <c r="F23" s="2153"/>
      <c r="G23" s="2153"/>
      <c r="H23" s="2154"/>
      <c r="T23" s="2195" t="s">
        <v>2113</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7">
        <v>61812</v>
      </c>
      <c r="B25" s="2108"/>
      <c r="C25" s="2108"/>
      <c r="D25" s="2108"/>
      <c r="E25" s="2108"/>
      <c r="F25" s="2108"/>
      <c r="G25" s="2108"/>
      <c r="H25" s="2109"/>
      <c r="I25" s="651"/>
      <c r="J25" s="203"/>
      <c r="K25" s="203"/>
      <c r="L25" s="203"/>
      <c r="M25" s="203"/>
      <c r="N25" s="203"/>
      <c r="O25" s="203"/>
      <c r="P25" s="203"/>
      <c r="Q25" s="203"/>
      <c r="R25" s="203"/>
      <c r="S25" s="204"/>
      <c r="T25" s="2192" t="s">
        <v>2114</v>
      </c>
      <c r="U25" s="2193"/>
      <c r="V25" s="2193"/>
      <c r="W25" s="2193"/>
      <c r="X25" s="2193"/>
      <c r="Y25" s="2193"/>
      <c r="Z25" s="2193"/>
      <c r="AA25" s="219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389"/>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4"/>
      <c r="J30" s="389"/>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5" t="s">
        <v>2133</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2134</v>
      </c>
      <c r="B40" s="2122"/>
      <c r="C40" s="2123"/>
      <c r="D40" s="2123"/>
      <c r="E40" s="2123"/>
      <c r="F40" s="2124"/>
      <c r="G40" s="2124"/>
      <c r="H40" s="2125"/>
      <c r="I40" s="2138"/>
      <c r="J40" s="2139"/>
      <c r="K40" s="2139"/>
      <c r="L40" s="2139"/>
      <c r="M40" s="2139"/>
      <c r="N40" s="2139"/>
      <c r="O40" s="2139"/>
      <c r="P40" s="2139"/>
      <c r="Q40" s="2139"/>
      <c r="R40" s="2139"/>
      <c r="S40" s="2140"/>
      <c r="T40" s="2138"/>
      <c r="U40" s="2197"/>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2135</v>
      </c>
      <c r="B42" s="2108"/>
      <c r="C42" s="2109"/>
      <c r="D42" s="2126" t="s">
        <v>2136</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2"/>
      <c r="D3" s="708"/>
      <c r="E3" s="400"/>
    </row>
    <row r="4" spans="1:9" x14ac:dyDescent="0.2">
      <c r="A4" s="7"/>
      <c r="B4" s="395"/>
      <c r="C4" s="2219" t="s">
        <v>486</v>
      </c>
      <c r="D4" s="2220"/>
      <c r="E4" s="2220"/>
      <c r="F4" s="2220"/>
      <c r="G4" s="2220"/>
      <c r="H4" s="2220"/>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2106" t="s">
        <v>2096</v>
      </c>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4" t="s">
        <v>1967</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4" t="s">
        <v>353</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6"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4" t="s">
        <v>1580</v>
      </c>
      <c r="B70" s="2217"/>
      <c r="C70" s="2217"/>
      <c r="D70" s="2217"/>
      <c r="E70" s="2218"/>
      <c r="F70" s="2218"/>
      <c r="G70" s="2218"/>
      <c r="H70" s="2218"/>
      <c r="I70" s="2218"/>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0"/>
      <c r="C102" s="2231"/>
      <c r="D102" s="2231"/>
      <c r="E102" s="2231"/>
      <c r="F102" s="2231"/>
      <c r="G102" s="2231"/>
      <c r="H102" s="2232"/>
      <c r="I102" s="1482"/>
    </row>
    <row r="103" spans="1:9" s="32" customFormat="1" ht="11.25" customHeight="1" x14ac:dyDescent="0.2">
      <c r="A103" s="1521"/>
      <c r="B103" s="2209"/>
      <c r="C103" s="2210"/>
      <c r="D103" s="2210"/>
      <c r="E103" s="2210"/>
      <c r="F103" s="2210"/>
      <c r="G103" s="2210"/>
      <c r="H103" s="2211"/>
      <c r="I103" s="1482"/>
    </row>
    <row r="104" spans="1:9" s="32" customFormat="1" ht="11.25" customHeight="1" x14ac:dyDescent="0.2">
      <c r="A104" s="1521"/>
      <c r="B104" s="2209"/>
      <c r="C104" s="2210"/>
      <c r="D104" s="2210"/>
      <c r="E104" s="2210"/>
      <c r="F104" s="2210"/>
      <c r="G104" s="2210"/>
      <c r="H104" s="2211"/>
      <c r="I104" s="1482"/>
    </row>
    <row r="105" spans="1:9" s="32" customFormat="1" x14ac:dyDescent="0.2">
      <c r="A105" s="1521"/>
      <c r="B105" s="2209"/>
      <c r="C105" s="2210"/>
      <c r="D105" s="2210"/>
      <c r="E105" s="2210"/>
      <c r="F105" s="2210"/>
      <c r="G105" s="2210"/>
      <c r="H105" s="2211"/>
      <c r="I105" s="1482"/>
    </row>
    <row r="106" spans="1:9" s="32" customFormat="1" ht="11.25" customHeight="1" x14ac:dyDescent="0.2">
      <c r="A106" s="1521"/>
      <c r="B106" s="2209"/>
      <c r="C106" s="2210"/>
      <c r="D106" s="2210"/>
      <c r="E106" s="2210"/>
      <c r="F106" s="2210"/>
      <c r="G106" s="2210"/>
      <c r="H106" s="2211"/>
      <c r="I106" s="1482"/>
    </row>
    <row r="107" spans="1:9" s="32" customFormat="1" ht="11.25" customHeight="1" x14ac:dyDescent="0.2">
      <c r="A107" s="1521"/>
      <c r="B107" s="2209"/>
      <c r="C107" s="2210"/>
      <c r="D107" s="2210"/>
      <c r="E107" s="2210"/>
      <c r="F107" s="2210"/>
      <c r="G107" s="2210"/>
      <c r="H107" s="2211"/>
      <c r="I107" s="1482"/>
    </row>
    <row r="108" spans="1:9" s="32" customFormat="1" ht="11.25" customHeight="1" x14ac:dyDescent="0.2">
      <c r="A108" s="1521"/>
      <c r="B108" s="2209"/>
      <c r="C108" s="2210"/>
      <c r="D108" s="2210"/>
      <c r="E108" s="2210"/>
      <c r="F108" s="2210"/>
      <c r="G108" s="2210"/>
      <c r="H108" s="2211"/>
      <c r="I108" s="1482"/>
    </row>
    <row r="109" spans="1:9" s="32" customFormat="1" ht="11.25" customHeight="1" x14ac:dyDescent="0.2">
      <c r="A109" s="1521"/>
      <c r="B109" s="2209"/>
      <c r="C109" s="2210"/>
      <c r="D109" s="2210"/>
      <c r="E109" s="2210"/>
      <c r="F109" s="2210"/>
      <c r="G109" s="2210"/>
      <c r="H109" s="2211"/>
      <c r="I109" s="1516"/>
    </row>
    <row r="110" spans="1:9" s="32" customFormat="1" ht="11.25" customHeight="1" x14ac:dyDescent="0.2">
      <c r="A110" s="1521"/>
      <c r="B110" s="2209"/>
      <c r="C110" s="2210"/>
      <c r="D110" s="2210"/>
      <c r="E110" s="2210"/>
      <c r="F110" s="2210"/>
      <c r="G110" s="2210"/>
      <c r="H110" s="2211"/>
      <c r="I110" s="1482"/>
    </row>
    <row r="111" spans="1:9" s="32" customFormat="1" ht="11.25" customHeight="1" x14ac:dyDescent="0.2">
      <c r="A111" s="1521"/>
      <c r="B111" s="2209"/>
      <c r="C111" s="2210"/>
      <c r="D111" s="2210"/>
      <c r="E111" s="2210"/>
      <c r="F111" s="2210"/>
      <c r="G111" s="2210"/>
      <c r="H111" s="2211"/>
      <c r="I111" s="1482"/>
    </row>
    <row r="112" spans="1:9" s="32" customFormat="1" ht="11.25" customHeight="1" x14ac:dyDescent="0.2">
      <c r="A112" s="1521"/>
      <c r="B112" s="2202"/>
      <c r="C112" s="2203"/>
      <c r="D112" s="2203"/>
      <c r="E112" s="2203"/>
      <c r="F112" s="2203"/>
      <c r="G112" s="2203"/>
      <c r="H112" s="220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5" t="s">
        <v>2115</v>
      </c>
      <c r="D114" s="2205"/>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6" t="s">
        <v>1589</v>
      </c>
      <c r="D117" s="2207"/>
      <c r="E117" s="2208"/>
      <c r="F117" s="2208"/>
      <c r="G117" s="2208"/>
      <c r="H117" s="220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42169385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1.52955E-2</v>
      </c>
      <c r="E10" s="99" t="s">
        <v>1164</v>
      </c>
      <c r="F10" s="467">
        <v>2.4188999999999999E-3</v>
      </c>
      <c r="G10" s="99" t="s">
        <v>1164</v>
      </c>
      <c r="H10" s="467">
        <v>9.4859999999999996E-4</v>
      </c>
      <c r="I10" s="99" t="s">
        <v>1165</v>
      </c>
      <c r="J10" s="468">
        <f>ROUND(D10+F10+H10,5)</f>
        <v>1.866E-2</v>
      </c>
      <c r="K10" s="92"/>
      <c r="L10" s="467">
        <v>4.2690000000000002E-4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1133046</v>
      </c>
      <c r="E16" s="99"/>
      <c r="F16" s="81">
        <f>SUM('Acct Summary 7-8'!C17,'Acct Summary 7-8'!D17,'Acct Summary 7-8'!F17)</f>
        <v>1183452</v>
      </c>
      <c r="G16" s="99"/>
      <c r="H16" s="81">
        <f>SUM(D16-F16)</f>
        <v>-50406</v>
      </c>
      <c r="I16" s="92"/>
      <c r="J16" s="81">
        <f>SUM('Acct Summary 7-8'!C81,'Acct Summary 7-8'!D81,'Acct Summary 7-8'!F81,'Acct Summary 7-8'!I81)</f>
        <v>303609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2" t="s">
        <v>670</v>
      </c>
      <c r="D31" s="62" t="s">
        <v>1239</v>
      </c>
      <c r="E31" s="92"/>
      <c r="F31" s="92"/>
      <c r="G31" s="100"/>
      <c r="H31" s="252">
        <f>IF(B31="X",(J7*0.069),IF(B32="X",(J7*0.138),"Enter x in a.or b."))</f>
        <v>2909687.5650000004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497112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Armstrong-Ellis Cons SD 61</v>
      </c>
      <c r="E7" s="135"/>
      <c r="G7" s="136"/>
      <c r="H7" s="137"/>
      <c r="I7" s="137"/>
      <c r="J7" s="137"/>
      <c r="K7" s="137"/>
      <c r="L7"/>
      <c r="M7"/>
      <c r="N7"/>
      <c r="O7"/>
      <c r="P7"/>
    </row>
    <row r="8" spans="1:18" ht="12.75" x14ac:dyDescent="0.2">
      <c r="A8"/>
      <c r="B8"/>
      <c r="C8" s="133" t="s">
        <v>1316</v>
      </c>
      <c r="D8" s="138">
        <f>COVER!A13</f>
        <v>54092061003</v>
      </c>
      <c r="E8" s="139"/>
      <c r="G8"/>
      <c r="H8"/>
      <c r="I8"/>
      <c r="J8"/>
      <c r="K8"/>
      <c r="L8"/>
      <c r="M8"/>
      <c r="N8"/>
      <c r="O8"/>
      <c r="P8"/>
    </row>
    <row r="9" spans="1:18" ht="12.75" x14ac:dyDescent="0.2">
      <c r="A9"/>
      <c r="B9"/>
      <c r="C9" s="133" t="s">
        <v>809</v>
      </c>
      <c r="D9" s="333"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303609</v>
      </c>
      <c r="I12" s="1150"/>
      <c r="J12" s="1150"/>
      <c r="K12" s="1151">
        <f>TRUNC((H12/H13*100000),5)/100000</f>
        <v>0.26795822939999997</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1133046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1183452</v>
      </c>
      <c r="I17" s="1150"/>
      <c r="J17" s="1156"/>
      <c r="K17" s="1151">
        <f>TRUNC((H17/H18*100000),5)/100000</f>
        <v>1.0444871611</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1133046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3.7754315000000003</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502609</v>
      </c>
      <c r="I24" s="675"/>
      <c r="J24" s="675"/>
      <c r="K24" s="1160">
        <f>TRUNC(((H24/H25*100000)/100000),2)</f>
        <v>152.88999999999999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3287.3666699999999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668848.61549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497112</v>
      </c>
      <c r="I32" s="1158"/>
      <c r="J32" s="1158"/>
      <c r="K32" s="1160">
        <f>TRUNC(100-((((H32/H33*100))*100)/100),2)</f>
        <v>82.91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2909687.5650000004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71332</v>
      </c>
      <c r="D4" s="407">
        <v>1342</v>
      </c>
      <c r="E4" s="407">
        <v>2230</v>
      </c>
      <c r="F4" s="407">
        <v>12779</v>
      </c>
      <c r="G4" s="407">
        <v>15468</v>
      </c>
      <c r="H4" s="407"/>
      <c r="I4" s="407">
        <v>1381</v>
      </c>
      <c r="J4" s="431">
        <v>6067</v>
      </c>
      <c r="K4" s="407">
        <v>1452</v>
      </c>
      <c r="L4" s="407">
        <v>1537</v>
      </c>
      <c r="M4" s="428"/>
      <c r="N4" s="477"/>
    </row>
    <row r="5" spans="1:14" x14ac:dyDescent="0.2">
      <c r="A5" s="472" t="s">
        <v>1151</v>
      </c>
      <c r="B5" s="39">
        <v>120</v>
      </c>
      <c r="C5" s="678">
        <v>220034</v>
      </c>
      <c r="D5" s="407">
        <v>11009</v>
      </c>
      <c r="E5" s="407"/>
      <c r="F5" s="407">
        <v>142981</v>
      </c>
      <c r="G5" s="407">
        <v>103197</v>
      </c>
      <c r="H5" s="407"/>
      <c r="I5" s="407">
        <v>41751</v>
      </c>
      <c r="J5" s="431">
        <v>73005</v>
      </c>
      <c r="K5" s="434">
        <v>73656</v>
      </c>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20000</v>
      </c>
      <c r="D7" s="431"/>
      <c r="E7" s="431"/>
      <c r="F7" s="431"/>
      <c r="G7" s="431"/>
      <c r="H7" s="431"/>
      <c r="I7" s="431"/>
      <c r="J7" s="431">
        <v>199000</v>
      </c>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311366</v>
      </c>
      <c r="D13" s="680">
        <f t="shared" ref="D13:L13" si="0">SUM(D4:D12)</f>
        <v>12351</v>
      </c>
      <c r="E13" s="680">
        <f t="shared" si="0"/>
        <v>2230</v>
      </c>
      <c r="F13" s="680">
        <f t="shared" si="0"/>
        <v>155760</v>
      </c>
      <c r="G13" s="680">
        <f t="shared" si="0"/>
        <v>118665</v>
      </c>
      <c r="H13" s="680">
        <f t="shared" si="0"/>
        <v>0</v>
      </c>
      <c r="I13" s="680">
        <f t="shared" si="0"/>
        <v>43132</v>
      </c>
      <c r="J13" s="680">
        <f t="shared" si="0"/>
        <v>278072</v>
      </c>
      <c r="K13" s="680">
        <f t="shared" si="0"/>
        <v>75108</v>
      </c>
      <c r="L13" s="680">
        <f t="shared" si="0"/>
        <v>1537</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23405</v>
      </c>
      <c r="N16" s="710"/>
    </row>
    <row r="17" spans="1:14" s="695" customFormat="1" ht="12.75" customHeight="1" x14ac:dyDescent="0.2">
      <c r="A17" s="709" t="s">
        <v>1693</v>
      </c>
      <c r="B17" s="537">
        <v>230</v>
      </c>
      <c r="C17" s="502"/>
      <c r="D17" s="502"/>
      <c r="E17" s="502"/>
      <c r="F17" s="502"/>
      <c r="G17" s="502"/>
      <c r="H17" s="502"/>
      <c r="I17" s="502"/>
      <c r="J17" s="502"/>
      <c r="K17" s="502"/>
      <c r="L17" s="502"/>
      <c r="M17" s="431">
        <v>1856512</v>
      </c>
      <c r="N17" s="710"/>
    </row>
    <row r="18" spans="1:14" s="695" customFormat="1" ht="12.75" customHeight="1" x14ac:dyDescent="0.2">
      <c r="A18" s="709" t="s">
        <v>1694</v>
      </c>
      <c r="B18" s="537">
        <v>240</v>
      </c>
      <c r="C18" s="502"/>
      <c r="D18" s="502"/>
      <c r="E18" s="502"/>
      <c r="F18" s="502"/>
      <c r="G18" s="502"/>
      <c r="H18" s="502"/>
      <c r="I18" s="502"/>
      <c r="J18" s="502"/>
      <c r="K18" s="502"/>
      <c r="L18" s="502"/>
      <c r="M18" s="431"/>
      <c r="N18" s="710"/>
    </row>
    <row r="19" spans="1:14" s="695" customFormat="1" ht="12.75" customHeight="1" x14ac:dyDescent="0.2">
      <c r="A19" s="709" t="s">
        <v>1695</v>
      </c>
      <c r="B19" s="537">
        <v>250</v>
      </c>
      <c r="C19" s="502"/>
      <c r="D19" s="502"/>
      <c r="E19" s="502"/>
      <c r="F19" s="502"/>
      <c r="G19" s="502"/>
      <c r="H19" s="502"/>
      <c r="I19" s="502"/>
      <c r="J19" s="502"/>
      <c r="K19" s="502"/>
      <c r="L19" s="502"/>
      <c r="M19" s="431">
        <v>391132</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2230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494882</v>
      </c>
    </row>
    <row r="23" spans="1:14" ht="13.5" customHeight="1" thickBot="1" x14ac:dyDescent="0.25">
      <c r="A23" s="459" t="s">
        <v>729</v>
      </c>
      <c r="B23" s="715"/>
      <c r="C23" s="428"/>
      <c r="D23" s="428"/>
      <c r="E23" s="428"/>
      <c r="F23" s="428"/>
      <c r="G23" s="428"/>
      <c r="H23" s="428"/>
      <c r="I23" s="428"/>
      <c r="J23" s="428"/>
      <c r="K23" s="428"/>
      <c r="L23" s="428"/>
      <c r="M23" s="684">
        <f>SUM(M15:M22)</f>
        <v>2271049</v>
      </c>
      <c r="N23" s="684">
        <f>SUM(N21:N22)</f>
        <v>497112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100000</v>
      </c>
      <c r="D25" s="430">
        <v>119000</v>
      </c>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1537</v>
      </c>
      <c r="M33" s="428"/>
      <c r="N33" s="477"/>
    </row>
    <row r="34" spans="1:14" ht="13.5" customHeight="1" thickBot="1" x14ac:dyDescent="0.25">
      <c r="A34" s="1065" t="s">
        <v>740</v>
      </c>
      <c r="B34" s="716"/>
      <c r="C34" s="1088">
        <f>SUM(C25:C33)</f>
        <v>100000</v>
      </c>
      <c r="D34" s="1088">
        <f t="shared" ref="D34:K34" si="1">SUM(D25:D33)</f>
        <v>119000</v>
      </c>
      <c r="E34" s="1088">
        <f t="shared" si="1"/>
        <v>0</v>
      </c>
      <c r="F34" s="1088">
        <f t="shared" si="1"/>
        <v>0</v>
      </c>
      <c r="G34" s="1088">
        <f t="shared" si="1"/>
        <v>0</v>
      </c>
      <c r="H34" s="1088">
        <f t="shared" si="1"/>
        <v>0</v>
      </c>
      <c r="I34" s="1088">
        <f t="shared" si="1"/>
        <v>0</v>
      </c>
      <c r="J34" s="1088">
        <f t="shared" si="1"/>
        <v>0</v>
      </c>
      <c r="K34" s="1088">
        <f t="shared" si="1"/>
        <v>0</v>
      </c>
      <c r="L34" s="1048">
        <f>SUM(L33)</f>
        <v>1537</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497112</v>
      </c>
    </row>
    <row r="37" spans="1:14" ht="13.5" thickBot="1" x14ac:dyDescent="0.25">
      <c r="A37" s="459" t="s">
        <v>739</v>
      </c>
      <c r="B37" s="715"/>
      <c r="C37" s="502"/>
      <c r="D37" s="502"/>
      <c r="E37" s="502"/>
      <c r="F37" s="502"/>
      <c r="G37" s="502"/>
      <c r="H37" s="502"/>
      <c r="I37" s="502"/>
      <c r="J37" s="502"/>
      <c r="K37" s="502"/>
      <c r="L37" s="509"/>
      <c r="M37" s="428"/>
      <c r="N37" s="684">
        <f>SUM(N36:N36)</f>
        <v>497112</v>
      </c>
    </row>
    <row r="38" spans="1:14" customFormat="1" ht="13.5" customHeight="1" thickTop="1" x14ac:dyDescent="0.2">
      <c r="A38" s="619" t="s">
        <v>485</v>
      </c>
      <c r="B38" s="537">
        <v>714</v>
      </c>
      <c r="C38" s="718">
        <v>1563</v>
      </c>
      <c r="D38" s="718"/>
      <c r="E38" s="718"/>
      <c r="F38" s="718"/>
      <c r="G38" s="718">
        <v>118665</v>
      </c>
      <c r="H38" s="718"/>
      <c r="I38" s="718"/>
      <c r="J38" s="717"/>
      <c r="K38" s="718"/>
      <c r="L38" s="1089"/>
      <c r="M38" s="685"/>
      <c r="N38" s="685"/>
    </row>
    <row r="39" spans="1:14" customFormat="1" ht="13.5" customHeight="1" x14ac:dyDescent="0.2">
      <c r="A39" s="619" t="s">
        <v>398</v>
      </c>
      <c r="B39" s="537">
        <v>730</v>
      </c>
      <c r="C39" s="718">
        <v>209803</v>
      </c>
      <c r="D39" s="718">
        <v>-106649</v>
      </c>
      <c r="E39" s="718">
        <v>2230</v>
      </c>
      <c r="F39" s="718">
        <v>155760</v>
      </c>
      <c r="G39" s="718"/>
      <c r="H39" s="718"/>
      <c r="I39" s="718">
        <v>43132</v>
      </c>
      <c r="J39" s="717">
        <v>278072</v>
      </c>
      <c r="K39" s="718">
        <v>75108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2271049</v>
      </c>
      <c r="N40" s="685"/>
    </row>
    <row r="41" spans="1:14" ht="13.5" customHeight="1" thickBot="1" x14ac:dyDescent="0.25">
      <c r="A41" s="459" t="s">
        <v>741</v>
      </c>
      <c r="B41" s="450"/>
      <c r="C41" s="480">
        <f>(SUM(C34,C37,C38,C39))</f>
        <v>311366</v>
      </c>
      <c r="D41" s="480">
        <f t="shared" ref="D41:L41" si="2">SUM(D34,D37,D38:D39)</f>
        <v>12351</v>
      </c>
      <c r="E41" s="480">
        <f t="shared" si="2"/>
        <v>2230</v>
      </c>
      <c r="F41" s="480">
        <f t="shared" si="2"/>
        <v>155760</v>
      </c>
      <c r="G41" s="480">
        <f t="shared" si="2"/>
        <v>118665</v>
      </c>
      <c r="H41" s="480">
        <f t="shared" si="2"/>
        <v>0</v>
      </c>
      <c r="I41" s="480">
        <f t="shared" si="2"/>
        <v>43132</v>
      </c>
      <c r="J41" s="480">
        <f t="shared" si="2"/>
        <v>278072</v>
      </c>
      <c r="K41" s="480">
        <f t="shared" si="2"/>
        <v>75108</v>
      </c>
      <c r="L41" s="480">
        <f t="shared" si="2"/>
        <v>1537</v>
      </c>
      <c r="M41" s="480">
        <f>SUM(M40)</f>
        <v>2271049</v>
      </c>
      <c r="N41" s="480">
        <f>SUM(N37)</f>
        <v>497112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781848</v>
      </c>
      <c r="D4" s="686">
        <f>'Revenues 9-14'!D109</f>
        <v>100217</v>
      </c>
      <c r="E4" s="686">
        <f>'Revenues 9-14'!E109</f>
        <v>129253</v>
      </c>
      <c r="F4" s="686">
        <f>'Revenues 9-14'!F109</f>
        <v>50278</v>
      </c>
      <c r="G4" s="686">
        <f>'Revenues 9-14'!G109</f>
        <v>45577</v>
      </c>
      <c r="H4" s="686">
        <f>'Revenues 9-14'!H109</f>
        <v>7115</v>
      </c>
      <c r="I4" s="686">
        <f>'Revenues 9-14'!I109</f>
        <v>20910</v>
      </c>
      <c r="J4" s="686">
        <f>'Revenues 9-14'!J109</f>
        <v>109856</v>
      </c>
      <c r="K4" s="686">
        <f>'Revenues 9-14'!K109</f>
        <v>21136</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87754</v>
      </c>
      <c r="D6" s="687">
        <f>'Revenues 9-14'!D173</f>
        <v>0</v>
      </c>
      <c r="E6" s="687">
        <f>'Revenues 9-14'!E173</f>
        <v>0</v>
      </c>
      <c r="F6" s="687">
        <f>'Revenues 9-14'!F173</f>
        <v>21552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70487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940089</v>
      </c>
      <c r="D8" s="480">
        <f t="shared" ref="D8:K8" si="0">SUM(D4:D7)</f>
        <v>100217</v>
      </c>
      <c r="E8" s="480">
        <f t="shared" si="0"/>
        <v>129253</v>
      </c>
      <c r="F8" s="480">
        <f t="shared" si="0"/>
        <v>71830</v>
      </c>
      <c r="G8" s="480">
        <f t="shared" si="0"/>
        <v>45577</v>
      </c>
      <c r="H8" s="480">
        <f t="shared" si="0"/>
        <v>7115</v>
      </c>
      <c r="I8" s="480">
        <f t="shared" si="0"/>
        <v>20910</v>
      </c>
      <c r="J8" s="480">
        <f t="shared" si="0"/>
        <v>109856</v>
      </c>
      <c r="K8" s="480">
        <f t="shared" si="0"/>
        <v>21136</v>
      </c>
      <c r="L8" s="38"/>
    </row>
    <row r="9" spans="1:13" ht="15" thickTop="1" x14ac:dyDescent="0.2">
      <c r="A9" s="1008" t="s">
        <v>343</v>
      </c>
      <c r="B9" s="451">
        <v>3998</v>
      </c>
      <c r="C9" s="413">
        <v>551211</v>
      </c>
      <c r="D9" s="484"/>
      <c r="E9" s="413"/>
      <c r="F9" s="413"/>
      <c r="G9" s="691"/>
      <c r="H9" s="413"/>
      <c r="I9" s="489" t="s">
        <v>1365</v>
      </c>
      <c r="J9" s="430"/>
      <c r="K9" s="413"/>
      <c r="L9" s="38"/>
    </row>
    <row r="10" spans="1:13" s="47" customFormat="1" ht="13.5" thickBot="1" x14ac:dyDescent="0.25">
      <c r="A10" s="459" t="s">
        <v>1369</v>
      </c>
      <c r="B10" s="452"/>
      <c r="C10" s="480">
        <f>SUM(C8:C9)</f>
        <v>1491300</v>
      </c>
      <c r="D10" s="480">
        <f t="shared" ref="D10:K10" si="1">SUM(D8:D9)</f>
        <v>100217</v>
      </c>
      <c r="E10" s="480">
        <f t="shared" si="1"/>
        <v>129253</v>
      </c>
      <c r="F10" s="480">
        <f t="shared" si="1"/>
        <v>71830</v>
      </c>
      <c r="G10" s="480">
        <f t="shared" si="1"/>
        <v>45577</v>
      </c>
      <c r="H10" s="480">
        <f t="shared" si="1"/>
        <v>7115</v>
      </c>
      <c r="I10" s="480">
        <f t="shared" si="1"/>
        <v>20910</v>
      </c>
      <c r="J10" s="480">
        <f t="shared" si="1"/>
        <v>109856</v>
      </c>
      <c r="K10" s="480">
        <f t="shared" si="1"/>
        <v>21136</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761424</v>
      </c>
      <c r="D12" s="493" t="s">
        <v>1365</v>
      </c>
      <c r="E12" s="428" t="s">
        <v>1365</v>
      </c>
      <c r="F12" s="428" t="s">
        <v>1365</v>
      </c>
      <c r="G12" s="686">
        <f>'Expenditures 15-22'!K223</f>
        <v>14183</v>
      </c>
      <c r="H12" s="426"/>
      <c r="I12" s="428" t="s">
        <v>1365</v>
      </c>
      <c r="J12" s="428" t="s">
        <v>1365</v>
      </c>
      <c r="K12" s="426" t="s">
        <v>1365</v>
      </c>
      <c r="L12" s="38"/>
    </row>
    <row r="13" spans="1:13" x14ac:dyDescent="0.2">
      <c r="A13" s="725" t="s">
        <v>525</v>
      </c>
      <c r="B13" s="293">
        <v>2000</v>
      </c>
      <c r="C13" s="687">
        <f>'Expenditures 15-22'!K74</f>
        <v>222052</v>
      </c>
      <c r="D13" s="687">
        <f>'Expenditures 15-22'!K129</f>
        <v>117127</v>
      </c>
      <c r="E13" s="477" t="s">
        <v>1365</v>
      </c>
      <c r="F13" s="687">
        <f>'Expenditures 15-22'!K178</f>
        <v>57141</v>
      </c>
      <c r="G13" s="687">
        <f>'Expenditures 15-22'!K273</f>
        <v>22545</v>
      </c>
      <c r="H13" s="687">
        <f>'Expenditures 15-22'!K296</f>
        <v>7115</v>
      </c>
      <c r="I13" s="428" t="s">
        <v>1365</v>
      </c>
      <c r="J13" s="740">
        <f>'Expenditures 15-22'!K323</f>
        <v>81304</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14432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130380</v>
      </c>
      <c r="F16" s="687">
        <f>'Expenditures 15-22'!K202</f>
        <v>11276</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997908</v>
      </c>
      <c r="D17" s="480">
        <f t="shared" si="2"/>
        <v>117127</v>
      </c>
      <c r="E17" s="480">
        <f t="shared" si="2"/>
        <v>130380</v>
      </c>
      <c r="F17" s="480">
        <f t="shared" si="2"/>
        <v>68417</v>
      </c>
      <c r="G17" s="480">
        <f t="shared" si="2"/>
        <v>36728</v>
      </c>
      <c r="H17" s="480">
        <f t="shared" si="2"/>
        <v>7115</v>
      </c>
      <c r="I17" s="428"/>
      <c r="J17" s="480">
        <f>SUM(J12:J16)</f>
        <v>81304</v>
      </c>
      <c r="K17" s="480">
        <f>SUM(K12:K16)</f>
        <v>0</v>
      </c>
      <c r="L17" s="38"/>
    </row>
    <row r="18" spans="1:12" ht="15" customHeight="1" thickTop="1" x14ac:dyDescent="0.2">
      <c r="A18" s="1009" t="s">
        <v>1298</v>
      </c>
      <c r="B18" s="258">
        <v>4180</v>
      </c>
      <c r="C18" s="686">
        <f t="shared" ref="C18:H18" si="3">C9</f>
        <v>551211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1549119</v>
      </c>
      <c r="D19" s="480">
        <f t="shared" si="4"/>
        <v>117127</v>
      </c>
      <c r="E19" s="480">
        <f t="shared" si="4"/>
        <v>130380</v>
      </c>
      <c r="F19" s="480">
        <f t="shared" si="4"/>
        <v>68417</v>
      </c>
      <c r="G19" s="480">
        <f t="shared" si="4"/>
        <v>36728</v>
      </c>
      <c r="H19" s="480">
        <f t="shared" si="4"/>
        <v>7115</v>
      </c>
      <c r="I19" s="428"/>
      <c r="J19" s="480">
        <f>SUM(J17:J18)</f>
        <v>81304</v>
      </c>
      <c r="K19" s="480">
        <f>SUM(K17:K18)</f>
        <v>0</v>
      </c>
      <c r="L19" s="38"/>
    </row>
    <row r="20" spans="1:12" ht="27" thickTop="1" thickBot="1" x14ac:dyDescent="0.25">
      <c r="A20" s="453" t="s">
        <v>1299</v>
      </c>
      <c r="B20" s="454"/>
      <c r="C20" s="1007">
        <f>C8-C17</f>
        <v>-57819</v>
      </c>
      <c r="D20" s="1007">
        <f t="shared" ref="D20:K20" si="5">D8-D17</f>
        <v>-16910</v>
      </c>
      <c r="E20" s="1007">
        <f t="shared" si="5"/>
        <v>-1127</v>
      </c>
      <c r="F20" s="1007">
        <f t="shared" si="5"/>
        <v>3413</v>
      </c>
      <c r="G20" s="1007">
        <f t="shared" si="5"/>
        <v>8849</v>
      </c>
      <c r="H20" s="1007">
        <f t="shared" si="5"/>
        <v>0</v>
      </c>
      <c r="I20" s="1007">
        <f t="shared" si="5"/>
        <v>20910</v>
      </c>
      <c r="J20" s="1007">
        <f t="shared" si="5"/>
        <v>28552</v>
      </c>
      <c r="K20" s="1007">
        <f t="shared" si="5"/>
        <v>21136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9" t="s">
        <v>681</v>
      </c>
      <c r="B78" s="2260"/>
      <c r="C78" s="438">
        <f t="shared" ref="C78:K78" si="9">C20+C77</f>
        <v>-57819</v>
      </c>
      <c r="D78" s="438">
        <f t="shared" si="9"/>
        <v>-16910</v>
      </c>
      <c r="E78" s="438">
        <f t="shared" si="9"/>
        <v>-1127</v>
      </c>
      <c r="F78" s="438">
        <f t="shared" si="9"/>
        <v>3413</v>
      </c>
      <c r="G78" s="438">
        <f t="shared" si="9"/>
        <v>8849</v>
      </c>
      <c r="H78" s="438">
        <f t="shared" si="9"/>
        <v>0</v>
      </c>
      <c r="I78" s="438">
        <f t="shared" si="9"/>
        <v>20910</v>
      </c>
      <c r="J78" s="438">
        <f t="shared" si="9"/>
        <v>28552</v>
      </c>
      <c r="K78" s="438">
        <f t="shared" si="9"/>
        <v>21136</v>
      </c>
      <c r="L78" s="500"/>
    </row>
    <row r="79" spans="1:12" ht="13.5" thickTop="1" x14ac:dyDescent="0.2">
      <c r="A79" s="811" t="s">
        <v>1955</v>
      </c>
      <c r="B79" s="455"/>
      <c r="C79" s="430">
        <v>269185</v>
      </c>
      <c r="D79" s="694">
        <v>-89739</v>
      </c>
      <c r="E79" s="694">
        <v>3357</v>
      </c>
      <c r="F79" s="694">
        <v>152347</v>
      </c>
      <c r="G79" s="694">
        <v>109816</v>
      </c>
      <c r="H79" s="694"/>
      <c r="I79" s="694">
        <v>22222</v>
      </c>
      <c r="J79" s="694">
        <v>249520</v>
      </c>
      <c r="K79" s="694">
        <v>53972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211366</v>
      </c>
      <c r="D81" s="480">
        <f>SUM(D78:D80)</f>
        <v>-106649</v>
      </c>
      <c r="E81" s="480">
        <f t="shared" ref="E81:K81" si="10">SUM(E78:E80)</f>
        <v>2230</v>
      </c>
      <c r="F81" s="480">
        <f t="shared" si="10"/>
        <v>155760</v>
      </c>
      <c r="G81" s="480">
        <f t="shared" si="10"/>
        <v>118665</v>
      </c>
      <c r="H81" s="480">
        <f t="shared" si="10"/>
        <v>0</v>
      </c>
      <c r="I81" s="480">
        <f t="shared" si="10"/>
        <v>43132</v>
      </c>
      <c r="J81" s="480">
        <f t="shared" si="10"/>
        <v>278072</v>
      </c>
      <c r="K81" s="480">
        <f t="shared" si="10"/>
        <v>75108</v>
      </c>
      <c r="L81" s="38"/>
    </row>
    <row r="82" spans="1:12" ht="0.75" customHeight="1" thickTop="1" thickBot="1" x14ac:dyDescent="0.25">
      <c r="A82" s="623" t="s">
        <v>399</v>
      </c>
      <c r="B82" s="621"/>
      <c r="C82" s="1125">
        <f>(C81-C79)</f>
        <v>-57819</v>
      </c>
      <c r="D82" s="1125">
        <f t="shared" ref="D82:K82" si="11">(D81-D79)</f>
        <v>-16910</v>
      </c>
      <c r="E82" s="1125">
        <f t="shared" si="11"/>
        <v>-1127</v>
      </c>
      <c r="F82" s="1125">
        <f t="shared" si="11"/>
        <v>3413</v>
      </c>
      <c r="G82" s="1125">
        <f t="shared" si="11"/>
        <v>8849</v>
      </c>
      <c r="H82" s="1125">
        <f t="shared" si="11"/>
        <v>0</v>
      </c>
      <c r="I82" s="1125">
        <f t="shared" si="11"/>
        <v>20910</v>
      </c>
      <c r="J82" s="1125">
        <f t="shared" si="11"/>
        <v>28552</v>
      </c>
      <c r="K82" s="1125">
        <f t="shared" si="11"/>
        <v>21136</v>
      </c>
    </row>
    <row r="83" spans="1:12" ht="14.25" hidden="1" thickTop="1" thickBot="1" x14ac:dyDescent="0.25">
      <c r="A83" s="720" t="s">
        <v>400</v>
      </c>
      <c r="B83" s="622"/>
      <c r="C83" s="1126">
        <f>C82/C81</f>
        <v>-0.27354919901970987</v>
      </c>
      <c r="D83" s="1126">
        <f t="shared" ref="D83:K83" si="12">D82/D81</f>
        <v>0.15855751108777391</v>
      </c>
      <c r="E83" s="1126">
        <f t="shared" si="12"/>
        <v>-0.5053811659192825</v>
      </c>
      <c r="F83" s="1126">
        <f t="shared" si="12"/>
        <v>2.191191576784797E-2</v>
      </c>
      <c r="G83" s="1126">
        <f t="shared" si="12"/>
        <v>7.4571272068427924E-2</v>
      </c>
      <c r="H83" s="1126" t="e">
        <f t="shared" si="12"/>
        <v>#DIV/0!</v>
      </c>
      <c r="I83" s="1126">
        <f t="shared" si="12"/>
        <v>0.48479087452471481</v>
      </c>
      <c r="J83" s="1126">
        <f t="shared" si="12"/>
        <v>0.10267844299318163</v>
      </c>
      <c r="K83" s="1126">
        <f t="shared" si="12"/>
        <v>0.28140810566118124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649304</v>
      </c>
      <c r="D5" s="413">
        <v>99977</v>
      </c>
      <c r="E5" s="407">
        <v>129253</v>
      </c>
      <c r="F5" s="797">
        <v>45787</v>
      </c>
      <c r="G5" s="407">
        <v>19841</v>
      </c>
      <c r="H5" s="407"/>
      <c r="I5" s="407">
        <v>20569</v>
      </c>
      <c r="J5" s="431">
        <v>109178</v>
      </c>
      <c r="K5" s="407">
        <v>20480</v>
      </c>
    </row>
    <row r="6" spans="1:12" ht="14.25" x14ac:dyDescent="0.2">
      <c r="A6" s="902" t="s">
        <v>474</v>
      </c>
      <c r="B6" s="39">
        <v>1130</v>
      </c>
      <c r="C6" s="407">
        <v>20477</v>
      </c>
      <c r="D6" s="407"/>
      <c r="E6" s="476"/>
      <c r="F6" s="476"/>
      <c r="G6" s="428"/>
      <c r="H6" s="428"/>
      <c r="I6" s="428"/>
      <c r="J6" s="428"/>
      <c r="K6" s="428"/>
    </row>
    <row r="7" spans="1:12" x14ac:dyDescent="0.2">
      <c r="A7" s="902" t="s">
        <v>116</v>
      </c>
      <c r="B7" s="259">
        <v>1140</v>
      </c>
      <c r="C7" s="407">
        <v>8252</v>
      </c>
      <c r="D7" s="407"/>
      <c r="E7" s="428"/>
      <c r="F7" s="431"/>
      <c r="G7" s="431"/>
      <c r="H7" s="431"/>
      <c r="I7" s="428"/>
      <c r="J7" s="428"/>
      <c r="K7" s="428"/>
    </row>
    <row r="8" spans="1:12" x14ac:dyDescent="0.2">
      <c r="A8" s="902" t="s">
        <v>475</v>
      </c>
      <c r="B8" s="39">
        <v>1150</v>
      </c>
      <c r="C8" s="476"/>
      <c r="D8" s="476"/>
      <c r="E8" s="502"/>
      <c r="F8" s="502"/>
      <c r="G8" s="413">
        <v>19841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678033</v>
      </c>
      <c r="D12" s="479">
        <f t="shared" si="0"/>
        <v>99977</v>
      </c>
      <c r="E12" s="479">
        <f t="shared" si="0"/>
        <v>129253</v>
      </c>
      <c r="F12" s="479">
        <f t="shared" si="0"/>
        <v>45787</v>
      </c>
      <c r="G12" s="479">
        <f t="shared" si="0"/>
        <v>39682</v>
      </c>
      <c r="H12" s="479">
        <f t="shared" si="0"/>
        <v>0</v>
      </c>
      <c r="I12" s="479">
        <f t="shared" si="0"/>
        <v>20569</v>
      </c>
      <c r="J12" s="479">
        <f t="shared" si="0"/>
        <v>109178</v>
      </c>
      <c r="K12" s="480">
        <f t="shared" si="0"/>
        <v>20480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71887</v>
      </c>
      <c r="D16" s="407"/>
      <c r="E16" s="407"/>
      <c r="F16" s="407"/>
      <c r="G16" s="407">
        <v>4825</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71887</v>
      </c>
      <c r="D18" s="482">
        <f t="shared" ref="D18:K18" si="1">SUM(D14:D17)</f>
        <v>0</v>
      </c>
      <c r="E18" s="482">
        <f t="shared" si="1"/>
        <v>0</v>
      </c>
      <c r="F18" s="482">
        <f t="shared" si="1"/>
        <v>0</v>
      </c>
      <c r="G18" s="482">
        <f t="shared" si="1"/>
        <v>4825</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3386</v>
      </c>
      <c r="D65" s="407">
        <v>240</v>
      </c>
      <c r="E65" s="407"/>
      <c r="F65" s="431">
        <v>1391</v>
      </c>
      <c r="G65" s="407">
        <v>1070</v>
      </c>
      <c r="H65" s="407"/>
      <c r="I65" s="407">
        <v>341</v>
      </c>
      <c r="J65" s="431">
        <v>678</v>
      </c>
      <c r="K65" s="407">
        <v>656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3386</v>
      </c>
      <c r="D67" s="480">
        <f t="shared" ref="D67:K67" si="2">SUM(D65:D66)</f>
        <v>240</v>
      </c>
      <c r="E67" s="480">
        <f t="shared" si="2"/>
        <v>0</v>
      </c>
      <c r="F67" s="480">
        <f t="shared" si="2"/>
        <v>1391</v>
      </c>
      <c r="G67" s="480">
        <f t="shared" si="2"/>
        <v>1070</v>
      </c>
      <c r="H67" s="480">
        <f t="shared" si="2"/>
        <v>0</v>
      </c>
      <c r="I67" s="480">
        <f t="shared" si="2"/>
        <v>341</v>
      </c>
      <c r="J67" s="480">
        <f t="shared" si="2"/>
        <v>678</v>
      </c>
      <c r="K67" s="480">
        <f t="shared" si="2"/>
        <v>656</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7872</v>
      </c>
      <c r="D69" s="428"/>
      <c r="E69" s="428"/>
      <c r="F69" s="428"/>
      <c r="G69" s="428"/>
      <c r="H69" s="428"/>
      <c r="I69" s="428"/>
      <c r="J69" s="428"/>
      <c r="K69" s="428"/>
    </row>
    <row r="70" spans="1:11" ht="12.75" customHeight="1" x14ac:dyDescent="0.2">
      <c r="A70" s="902" t="s">
        <v>1156</v>
      </c>
      <c r="B70" s="39">
        <v>1612</v>
      </c>
      <c r="C70" s="478">
        <v>2006</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249</v>
      </c>
      <c r="D72" s="428"/>
      <c r="E72" s="428"/>
      <c r="F72" s="428"/>
      <c r="G72" s="428"/>
      <c r="H72" s="428"/>
      <c r="I72" s="428"/>
      <c r="J72" s="428"/>
      <c r="K72" s="428"/>
    </row>
    <row r="73" spans="1:11" ht="12.75" customHeight="1" x14ac:dyDescent="0.2">
      <c r="A73" s="902" t="s">
        <v>1157</v>
      </c>
      <c r="B73" s="39">
        <v>1620</v>
      </c>
      <c r="C73" s="478">
        <v>484</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10611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2397</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2397</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2662</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2662</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190</v>
      </c>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7115</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12682</v>
      </c>
      <c r="D107" s="407"/>
      <c r="E107" s="407"/>
      <c r="F107" s="407">
        <v>3100</v>
      </c>
      <c r="G107" s="407"/>
      <c r="H107" s="407"/>
      <c r="I107" s="407"/>
      <c r="J107" s="431"/>
      <c r="K107" s="407"/>
    </row>
    <row r="108" spans="1:12" ht="12.75" customHeight="1" thickBot="1" x14ac:dyDescent="0.25">
      <c r="A108" s="459" t="s">
        <v>566</v>
      </c>
      <c r="B108" s="729"/>
      <c r="C108" s="479">
        <f>SUM(C95:C107)</f>
        <v>12872</v>
      </c>
      <c r="D108" s="479">
        <f t="shared" ref="D108:K108" si="3">SUM(D95:D107)</f>
        <v>0</v>
      </c>
      <c r="E108" s="479">
        <f t="shared" si="3"/>
        <v>0</v>
      </c>
      <c r="F108" s="479">
        <f t="shared" si="3"/>
        <v>3100</v>
      </c>
      <c r="G108" s="479">
        <f t="shared" si="3"/>
        <v>0</v>
      </c>
      <c r="H108" s="479">
        <f t="shared" si="3"/>
        <v>7115</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781848</v>
      </c>
      <c r="D109" s="488">
        <f t="shared" si="4"/>
        <v>100217</v>
      </c>
      <c r="E109" s="488">
        <f t="shared" si="4"/>
        <v>129253</v>
      </c>
      <c r="F109" s="488">
        <f t="shared" si="4"/>
        <v>50278</v>
      </c>
      <c r="G109" s="488">
        <f t="shared" si="4"/>
        <v>45577</v>
      </c>
      <c r="H109" s="488">
        <f t="shared" si="4"/>
        <v>7115</v>
      </c>
      <c r="I109" s="488">
        <f t="shared" si="4"/>
        <v>20910</v>
      </c>
      <c r="J109" s="488">
        <f t="shared" si="4"/>
        <v>109856</v>
      </c>
      <c r="K109" s="438">
        <f t="shared" si="4"/>
        <v>21136</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70521</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70521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v>5140</v>
      </c>
      <c r="D125" s="487"/>
      <c r="E125" s="428"/>
      <c r="F125" s="407"/>
      <c r="G125" s="428"/>
      <c r="H125" s="428"/>
      <c r="I125" s="428"/>
      <c r="J125" s="428"/>
      <c r="K125" s="428"/>
    </row>
    <row r="126" spans="1:11" ht="12.75" customHeight="1" x14ac:dyDescent="0.2">
      <c r="A126" s="902" t="s">
        <v>1013</v>
      </c>
      <c r="B126" s="261">
        <v>3110</v>
      </c>
      <c r="C126" s="478">
        <v>11931</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17071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162</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2871</v>
      </c>
      <c r="G151" s="431"/>
      <c r="H151" s="428"/>
      <c r="I151" s="428"/>
      <c r="J151" s="428"/>
      <c r="K151" s="428"/>
    </row>
    <row r="152" spans="1:11" ht="12.75" customHeight="1" x14ac:dyDescent="0.2">
      <c r="A152" s="902" t="s">
        <v>1224</v>
      </c>
      <c r="B152" s="261">
        <v>3510</v>
      </c>
      <c r="C152" s="478"/>
      <c r="D152" s="407"/>
      <c r="E152" s="487"/>
      <c r="F152" s="407">
        <v>18681</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21552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17233</v>
      </c>
      <c r="D172" s="913">
        <f t="shared" si="6"/>
        <v>0</v>
      </c>
      <c r="E172" s="913">
        <f t="shared" si="6"/>
        <v>0</v>
      </c>
      <c r="F172" s="913">
        <f t="shared" si="6"/>
        <v>21552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87754</v>
      </c>
      <c r="D173" s="488">
        <f>SUM(D121,D172)</f>
        <v>0</v>
      </c>
      <c r="E173" s="488">
        <f>SUM(E121,E172)</f>
        <v>0</v>
      </c>
      <c r="F173" s="488">
        <f t="shared" ref="F173:K173" si="7">SUM(F121,F172)</f>
        <v>21552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20830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10181</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31011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35649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35649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765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3062</v>
      </c>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70487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70487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940089</v>
      </c>
      <c r="D275" s="488">
        <f t="shared" si="12"/>
        <v>100217</v>
      </c>
      <c r="E275" s="488">
        <f t="shared" si="12"/>
        <v>129253</v>
      </c>
      <c r="F275" s="488">
        <f t="shared" si="12"/>
        <v>71830</v>
      </c>
      <c r="G275" s="488">
        <f t="shared" si="12"/>
        <v>45577</v>
      </c>
      <c r="H275" s="488">
        <f t="shared" si="12"/>
        <v>7115</v>
      </c>
      <c r="I275" s="488">
        <f t="shared" si="12"/>
        <v>20910</v>
      </c>
      <c r="J275" s="488">
        <f t="shared" si="12"/>
        <v>109856</v>
      </c>
      <c r="K275" s="438">
        <f t="shared" si="12"/>
        <v>21136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494274</v>
      </c>
      <c r="D5" s="407">
        <v>58814</v>
      </c>
      <c r="E5" s="407">
        <v>1606</v>
      </c>
      <c r="F5" s="407">
        <v>44996</v>
      </c>
      <c r="G5" s="407"/>
      <c r="H5" s="407"/>
      <c r="I5" s="431"/>
      <c r="J5" s="431"/>
      <c r="K5" s="409">
        <f>SUM(C5:J5)</f>
        <v>599690</v>
      </c>
      <c r="L5" s="407">
        <v>519900</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44409</v>
      </c>
      <c r="D8" s="407">
        <v>6204</v>
      </c>
      <c r="E8" s="407"/>
      <c r="F8" s="407">
        <v>476</v>
      </c>
      <c r="G8" s="407"/>
      <c r="H8" s="407"/>
      <c r="I8" s="431"/>
      <c r="J8" s="431"/>
      <c r="K8" s="409">
        <f t="shared" si="0"/>
        <v>51089</v>
      </c>
      <c r="L8" s="407">
        <v>50650</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v>47593</v>
      </c>
      <c r="D10" s="407">
        <v>25097</v>
      </c>
      <c r="E10" s="407"/>
      <c r="F10" s="407">
        <v>2129</v>
      </c>
      <c r="G10" s="407"/>
      <c r="H10" s="407"/>
      <c r="I10" s="431"/>
      <c r="J10" s="431"/>
      <c r="K10" s="409">
        <f t="shared" si="0"/>
        <v>74819</v>
      </c>
      <c r="L10" s="407"/>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v>26049</v>
      </c>
      <c r="D14" s="407">
        <v>219</v>
      </c>
      <c r="E14" s="407">
        <v>3000</v>
      </c>
      <c r="F14" s="407">
        <v>3288</v>
      </c>
      <c r="G14" s="407"/>
      <c r="H14" s="407">
        <v>3270</v>
      </c>
      <c r="I14" s="431"/>
      <c r="J14" s="431"/>
      <c r="K14" s="409">
        <f t="shared" si="0"/>
        <v>35826</v>
      </c>
      <c r="L14" s="407">
        <v>25025</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612325</v>
      </c>
      <c r="D33" s="410">
        <f t="shared" ref="D33:L33" si="1">SUM(D5:D32)</f>
        <v>90334</v>
      </c>
      <c r="E33" s="410">
        <f t="shared" si="1"/>
        <v>4606</v>
      </c>
      <c r="F33" s="410">
        <f t="shared" si="1"/>
        <v>50889</v>
      </c>
      <c r="G33" s="410">
        <f t="shared" si="1"/>
        <v>0</v>
      </c>
      <c r="H33" s="410">
        <f t="shared" si="1"/>
        <v>3270</v>
      </c>
      <c r="I33" s="410">
        <f t="shared" si="1"/>
        <v>0</v>
      </c>
      <c r="J33" s="410">
        <f t="shared" si="1"/>
        <v>0</v>
      </c>
      <c r="K33" s="410">
        <f t="shared" si="1"/>
        <v>761424</v>
      </c>
      <c r="L33" s="410">
        <f t="shared" si="1"/>
        <v>595575</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c r="D38" s="407"/>
      <c r="E38" s="407"/>
      <c r="F38" s="407"/>
      <c r="G38" s="407"/>
      <c r="H38" s="407"/>
      <c r="I38" s="431"/>
      <c r="J38" s="431"/>
      <c r="K38" s="409">
        <f t="shared" si="2"/>
        <v>0</v>
      </c>
      <c r="L38" s="407"/>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c r="D40" s="407"/>
      <c r="E40" s="407"/>
      <c r="F40" s="407"/>
      <c r="G40" s="407"/>
      <c r="H40" s="407"/>
      <c r="I40" s="431"/>
      <c r="J40" s="431"/>
      <c r="K40" s="409">
        <f t="shared" si="2"/>
        <v>0</v>
      </c>
      <c r="L40" s="407"/>
    </row>
    <row r="41" spans="1:14" x14ac:dyDescent="0.2">
      <c r="A41" s="1753" t="s">
        <v>1883</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0</v>
      </c>
      <c r="D42" s="410">
        <f t="shared" ref="D42:L42" si="3">SUM(D36:D41)</f>
        <v>0</v>
      </c>
      <c r="E42" s="410">
        <f t="shared" si="3"/>
        <v>0</v>
      </c>
      <c r="F42" s="410">
        <f t="shared" si="3"/>
        <v>0</v>
      </c>
      <c r="G42" s="410">
        <f t="shared" si="3"/>
        <v>0</v>
      </c>
      <c r="H42" s="410">
        <f t="shared" si="3"/>
        <v>0</v>
      </c>
      <c r="I42" s="410">
        <f t="shared" si="3"/>
        <v>0</v>
      </c>
      <c r="J42" s="410">
        <f t="shared" si="3"/>
        <v>0</v>
      </c>
      <c r="K42" s="410">
        <f t="shared" si="3"/>
        <v>0</v>
      </c>
      <c r="L42" s="410">
        <f t="shared" si="3"/>
        <v>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238</v>
      </c>
      <c r="D44" s="413">
        <v>3</v>
      </c>
      <c r="E44" s="413">
        <v>2733</v>
      </c>
      <c r="F44" s="413"/>
      <c r="G44" s="413"/>
      <c r="H44" s="413"/>
      <c r="I44" s="431"/>
      <c r="J44" s="431"/>
      <c r="K44" s="415">
        <f>SUM(C44:J44)</f>
        <v>2974</v>
      </c>
      <c r="L44" s="413"/>
    </row>
    <row r="45" spans="1:14" x14ac:dyDescent="0.2">
      <c r="A45" s="1753" t="s">
        <v>956</v>
      </c>
      <c r="B45" s="266">
        <v>2220</v>
      </c>
      <c r="C45" s="407"/>
      <c r="D45" s="407"/>
      <c r="E45" s="407"/>
      <c r="F45" s="407"/>
      <c r="G45" s="407"/>
      <c r="H45" s="407"/>
      <c r="I45" s="431"/>
      <c r="J45" s="431"/>
      <c r="K45" s="415">
        <f>SUM(C45:J45)</f>
        <v>0</v>
      </c>
      <c r="L45" s="407"/>
    </row>
    <row r="46" spans="1:14" x14ac:dyDescent="0.2">
      <c r="A46" s="1753" t="s">
        <v>957</v>
      </c>
      <c r="B46" s="266">
        <v>2230</v>
      </c>
      <c r="C46" s="407"/>
      <c r="D46" s="407"/>
      <c r="E46" s="407"/>
      <c r="F46" s="407">
        <v>2131</v>
      </c>
      <c r="G46" s="407"/>
      <c r="H46" s="407"/>
      <c r="I46" s="431"/>
      <c r="J46" s="431"/>
      <c r="K46" s="415">
        <f>SUM(C46:J46)</f>
        <v>2131</v>
      </c>
      <c r="L46" s="407"/>
    </row>
    <row r="47" spans="1:14" ht="12.75" customHeight="1" thickBot="1" x14ac:dyDescent="0.25">
      <c r="A47" s="876" t="s">
        <v>641</v>
      </c>
      <c r="B47" s="463" t="s">
        <v>33</v>
      </c>
      <c r="C47" s="410">
        <f>SUM(C44:C46)</f>
        <v>238</v>
      </c>
      <c r="D47" s="410">
        <f t="shared" ref="D47:K47" si="4">SUM(D44:D46)</f>
        <v>3</v>
      </c>
      <c r="E47" s="410">
        <f t="shared" si="4"/>
        <v>2733</v>
      </c>
      <c r="F47" s="410">
        <f t="shared" si="4"/>
        <v>2131</v>
      </c>
      <c r="G47" s="410">
        <f t="shared" si="4"/>
        <v>0</v>
      </c>
      <c r="H47" s="410">
        <f t="shared" si="4"/>
        <v>0</v>
      </c>
      <c r="I47" s="410">
        <f t="shared" si="4"/>
        <v>0</v>
      </c>
      <c r="J47" s="410">
        <f t="shared" si="4"/>
        <v>0</v>
      </c>
      <c r="K47" s="410">
        <f t="shared" si="4"/>
        <v>5105</v>
      </c>
      <c r="L47" s="410">
        <f>SUM(L44:L46)</f>
        <v>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2043</v>
      </c>
      <c r="D49" s="413"/>
      <c r="E49" s="413">
        <v>5832</v>
      </c>
      <c r="F49" s="413"/>
      <c r="G49" s="413"/>
      <c r="H49" s="413">
        <v>5581</v>
      </c>
      <c r="I49" s="431"/>
      <c r="J49" s="431"/>
      <c r="K49" s="415">
        <f>SUM(C49:J49)</f>
        <v>13456</v>
      </c>
      <c r="L49" s="413">
        <v>16400</v>
      </c>
    </row>
    <row r="50" spans="1:14" x14ac:dyDescent="0.2">
      <c r="A50" s="1753" t="s">
        <v>959</v>
      </c>
      <c r="B50" s="266">
        <v>2320</v>
      </c>
      <c r="C50" s="407">
        <v>77193</v>
      </c>
      <c r="D50" s="407">
        <v>10655</v>
      </c>
      <c r="E50" s="407">
        <v>1947</v>
      </c>
      <c r="F50" s="407">
        <v>100</v>
      </c>
      <c r="G50" s="407"/>
      <c r="H50" s="407">
        <v>908</v>
      </c>
      <c r="I50" s="431"/>
      <c r="J50" s="431"/>
      <c r="K50" s="415">
        <f>SUM(C50:J50)</f>
        <v>90803</v>
      </c>
      <c r="L50" s="407">
        <v>82850</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79236</v>
      </c>
      <c r="D53" s="410">
        <f t="shared" ref="D53:L53" si="5">SUM(D49:D52)</f>
        <v>10655</v>
      </c>
      <c r="E53" s="410">
        <f t="shared" si="5"/>
        <v>7779</v>
      </c>
      <c r="F53" s="410">
        <f t="shared" si="5"/>
        <v>100</v>
      </c>
      <c r="G53" s="410">
        <f t="shared" si="5"/>
        <v>0</v>
      </c>
      <c r="H53" s="410">
        <f t="shared" si="5"/>
        <v>6489</v>
      </c>
      <c r="I53" s="410">
        <f t="shared" si="5"/>
        <v>0</v>
      </c>
      <c r="J53" s="410">
        <f t="shared" si="5"/>
        <v>0</v>
      </c>
      <c r="K53" s="410">
        <f t="shared" si="5"/>
        <v>104259</v>
      </c>
      <c r="L53" s="410">
        <f t="shared" si="5"/>
        <v>99250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46483</v>
      </c>
      <c r="D55" s="413">
        <v>11021</v>
      </c>
      <c r="E55" s="413">
        <v>12620</v>
      </c>
      <c r="F55" s="413"/>
      <c r="G55" s="413"/>
      <c r="H55" s="413"/>
      <c r="I55" s="431"/>
      <c r="J55" s="431"/>
      <c r="K55" s="415">
        <f>SUM(C55:J55)</f>
        <v>70124</v>
      </c>
      <c r="L55" s="413"/>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46483</v>
      </c>
      <c r="D57" s="416">
        <f t="shared" ref="D57:K57" si="6">SUM(D55:D56)</f>
        <v>11021</v>
      </c>
      <c r="E57" s="416">
        <f t="shared" si="6"/>
        <v>12620</v>
      </c>
      <c r="F57" s="416">
        <f t="shared" si="6"/>
        <v>0</v>
      </c>
      <c r="G57" s="416">
        <f t="shared" si="6"/>
        <v>0</v>
      </c>
      <c r="H57" s="416">
        <f t="shared" si="6"/>
        <v>0</v>
      </c>
      <c r="I57" s="416">
        <f t="shared" si="6"/>
        <v>0</v>
      </c>
      <c r="J57" s="416">
        <f t="shared" si="6"/>
        <v>0</v>
      </c>
      <c r="K57" s="416">
        <f t="shared" si="6"/>
        <v>70124</v>
      </c>
      <c r="L57" s="410">
        <f>SUM(L55:L56)</f>
        <v>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c r="D60" s="407"/>
      <c r="E60" s="407"/>
      <c r="F60" s="407"/>
      <c r="G60" s="407"/>
      <c r="H60" s="407"/>
      <c r="I60" s="431"/>
      <c r="J60" s="431"/>
      <c r="K60" s="415">
        <f t="shared" si="7"/>
        <v>0</v>
      </c>
      <c r="L60" s="407"/>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10258</v>
      </c>
      <c r="D63" s="407"/>
      <c r="E63" s="407">
        <v>1454</v>
      </c>
      <c r="F63" s="407">
        <v>30852</v>
      </c>
      <c r="G63" s="407"/>
      <c r="H63" s="407"/>
      <c r="I63" s="431"/>
      <c r="J63" s="431"/>
      <c r="K63" s="415">
        <f t="shared" si="7"/>
        <v>42564</v>
      </c>
      <c r="L63" s="407"/>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10258</v>
      </c>
      <c r="D65" s="410">
        <f t="shared" ref="D65:L65" si="8">SUM(D59:D64)</f>
        <v>0</v>
      </c>
      <c r="E65" s="410">
        <f t="shared" si="8"/>
        <v>1454</v>
      </c>
      <c r="F65" s="410">
        <f t="shared" si="8"/>
        <v>30852</v>
      </c>
      <c r="G65" s="410">
        <f t="shared" si="8"/>
        <v>0</v>
      </c>
      <c r="H65" s="410">
        <f t="shared" si="8"/>
        <v>0</v>
      </c>
      <c r="I65" s="410">
        <f t="shared" si="8"/>
        <v>0</v>
      </c>
      <c r="J65" s="410">
        <f t="shared" si="8"/>
        <v>0</v>
      </c>
      <c r="K65" s="410">
        <f t="shared" si="8"/>
        <v>42564</v>
      </c>
      <c r="L65" s="410">
        <f t="shared" si="8"/>
        <v>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136215</v>
      </c>
      <c r="D74" s="420">
        <f t="shared" ref="D74:K74" si="10">SUM(D42,D47,D53,D57,D65,D72,D73)</f>
        <v>21679</v>
      </c>
      <c r="E74" s="420">
        <f t="shared" si="10"/>
        <v>24586</v>
      </c>
      <c r="F74" s="420">
        <f t="shared" si="10"/>
        <v>33083</v>
      </c>
      <c r="G74" s="420">
        <f t="shared" si="10"/>
        <v>0</v>
      </c>
      <c r="H74" s="420">
        <f t="shared" si="10"/>
        <v>6489</v>
      </c>
      <c r="I74" s="420">
        <f t="shared" si="10"/>
        <v>0</v>
      </c>
      <c r="J74" s="420">
        <f t="shared" si="10"/>
        <v>0</v>
      </c>
      <c r="K74" s="420">
        <f t="shared" si="10"/>
        <v>222052</v>
      </c>
      <c r="L74" s="420">
        <f>SUM(L42,L47,L53,L57,L65,L72,L73)</f>
        <v>99250</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c r="F79" s="408"/>
      <c r="G79" s="408"/>
      <c r="H79" s="407">
        <v>14432</v>
      </c>
      <c r="I79" s="502"/>
      <c r="J79" s="502"/>
      <c r="K79" s="409">
        <f t="shared" si="11"/>
        <v>14432</v>
      </c>
      <c r="L79" s="407">
        <v>10000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0</v>
      </c>
      <c r="F84" s="408"/>
      <c r="G84" s="408"/>
      <c r="H84" s="410">
        <f>SUM(H78:H83)</f>
        <v>14432</v>
      </c>
      <c r="I84" s="502"/>
      <c r="J84" s="502"/>
      <c r="K84" s="410">
        <f>SUM(K78:K83)</f>
        <v>14432</v>
      </c>
      <c r="L84" s="410">
        <f>SUM(L78:L83)</f>
        <v>10000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0</v>
      </c>
      <c r="F102" s="408"/>
      <c r="G102" s="408"/>
      <c r="H102" s="420">
        <f>SUM(H84,H92,H100,H101)</f>
        <v>14432</v>
      </c>
      <c r="I102" s="502"/>
      <c r="J102" s="502"/>
      <c r="K102" s="420">
        <f>SUM(K84,K92,K100,K101)</f>
        <v>14432</v>
      </c>
      <c r="L102" s="420">
        <f>SUM(L84,L92,L100,L101)</f>
        <v>10000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748540</v>
      </c>
      <c r="D114" s="410">
        <f t="shared" ref="D114:K114" si="13">SUM(D33,D74,D75,D102,D112,D113)</f>
        <v>112013</v>
      </c>
      <c r="E114" s="410">
        <f t="shared" si="13"/>
        <v>29192</v>
      </c>
      <c r="F114" s="410">
        <f t="shared" si="13"/>
        <v>83972</v>
      </c>
      <c r="G114" s="410">
        <f t="shared" si="13"/>
        <v>0</v>
      </c>
      <c r="H114" s="410">
        <f>SUM(H33,H74,H75,H102,H112,H113)</f>
        <v>24191</v>
      </c>
      <c r="I114" s="410">
        <f t="shared" si="13"/>
        <v>0</v>
      </c>
      <c r="J114" s="410">
        <f t="shared" si="13"/>
        <v>0</v>
      </c>
      <c r="K114" s="410">
        <f t="shared" si="13"/>
        <v>997908</v>
      </c>
      <c r="L114" s="410">
        <f>SUM(L33,L74,L75,L102,L112,L113)</f>
        <v>704825</v>
      </c>
    </row>
    <row r="115" spans="1:14" ht="23.25" thickTop="1" x14ac:dyDescent="0.2">
      <c r="A115" s="1765" t="s">
        <v>1155</v>
      </c>
      <c r="B115" s="881"/>
      <c r="C115" s="411"/>
      <c r="D115" s="411"/>
      <c r="E115" s="411"/>
      <c r="F115" s="411"/>
      <c r="G115" s="411"/>
      <c r="H115" s="411"/>
      <c r="I115" s="411"/>
      <c r="J115" s="411"/>
      <c r="K115" s="435">
        <f>'Revenues 9-14'!C275-'Expenditures 15-22'!K114</f>
        <v>-57819</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v>36683</v>
      </c>
      <c r="D124" s="407">
        <v>4533</v>
      </c>
      <c r="E124" s="407">
        <v>24973</v>
      </c>
      <c r="F124" s="407">
        <v>25938</v>
      </c>
      <c r="G124" s="407"/>
      <c r="H124" s="407">
        <v>25000</v>
      </c>
      <c r="I124" s="431"/>
      <c r="J124" s="431"/>
      <c r="K124" s="410">
        <f>SUM(C124:J124)</f>
        <v>117127</v>
      </c>
      <c r="L124" s="407">
        <v>58000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36683</v>
      </c>
      <c r="D127" s="410">
        <f t="shared" ref="D127:L127" si="14">SUM(D122:D126)</f>
        <v>4533</v>
      </c>
      <c r="E127" s="410">
        <f t="shared" si="14"/>
        <v>24973</v>
      </c>
      <c r="F127" s="410">
        <f t="shared" si="14"/>
        <v>25938</v>
      </c>
      <c r="G127" s="410">
        <f t="shared" si="14"/>
        <v>0</v>
      </c>
      <c r="H127" s="410">
        <f t="shared" si="14"/>
        <v>25000</v>
      </c>
      <c r="I127" s="410">
        <f t="shared" si="14"/>
        <v>0</v>
      </c>
      <c r="J127" s="410">
        <f t="shared" si="14"/>
        <v>0</v>
      </c>
      <c r="K127" s="410">
        <f t="shared" si="14"/>
        <v>117127</v>
      </c>
      <c r="L127" s="410">
        <f t="shared" si="14"/>
        <v>58000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36683</v>
      </c>
      <c r="D129" s="420">
        <f t="shared" ref="D129:L129" si="15">SUM(D120,D127,D128)</f>
        <v>4533</v>
      </c>
      <c r="E129" s="420">
        <f t="shared" si="15"/>
        <v>24973</v>
      </c>
      <c r="F129" s="420">
        <f t="shared" si="15"/>
        <v>25938</v>
      </c>
      <c r="G129" s="420">
        <f t="shared" si="15"/>
        <v>0</v>
      </c>
      <c r="H129" s="420">
        <f t="shared" si="15"/>
        <v>25000</v>
      </c>
      <c r="I129" s="420">
        <f t="shared" si="15"/>
        <v>0</v>
      </c>
      <c r="J129" s="420">
        <f t="shared" si="15"/>
        <v>0</v>
      </c>
      <c r="K129" s="420">
        <f t="shared" si="15"/>
        <v>117127</v>
      </c>
      <c r="L129" s="420">
        <f t="shared" si="15"/>
        <v>58000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36683</v>
      </c>
      <c r="D150" s="410">
        <f t="shared" ref="D150:K150" si="16">SUM(D129,D130,D138,D148,D149)</f>
        <v>4533</v>
      </c>
      <c r="E150" s="410">
        <f t="shared" si="16"/>
        <v>24973</v>
      </c>
      <c r="F150" s="410">
        <f t="shared" si="16"/>
        <v>25938</v>
      </c>
      <c r="G150" s="410">
        <f t="shared" si="16"/>
        <v>0</v>
      </c>
      <c r="H150" s="410">
        <f t="shared" si="16"/>
        <v>25000</v>
      </c>
      <c r="I150" s="410">
        <f t="shared" si="16"/>
        <v>0</v>
      </c>
      <c r="J150" s="410">
        <f t="shared" si="16"/>
        <v>0</v>
      </c>
      <c r="K150" s="410">
        <f t="shared" si="16"/>
        <v>117127</v>
      </c>
      <c r="L150" s="410">
        <f>SUM(L129,L130,L138,L148,L149)</f>
        <v>58000</v>
      </c>
    </row>
    <row r="151" spans="1:14" ht="12.75" customHeight="1" thickTop="1" x14ac:dyDescent="0.2">
      <c r="A151" s="2282" t="s">
        <v>1378</v>
      </c>
      <c r="B151" s="2283"/>
      <c r="C151" s="411"/>
      <c r="D151" s="411"/>
      <c r="E151" s="411"/>
      <c r="F151" s="411"/>
      <c r="G151" s="411"/>
      <c r="H151" s="411"/>
      <c r="I151" s="411"/>
      <c r="J151" s="408"/>
      <c r="K151" s="435">
        <f>'Revenues 9-14'!D275-'Expenditures 15-22'!K150</f>
        <v>-16910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v>123000</v>
      </c>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39380</v>
      </c>
      <c r="I163" s="408"/>
      <c r="J163" s="408"/>
      <c r="K163" s="409">
        <f>SUM(C163:H163)</f>
        <v>39380</v>
      </c>
      <c r="L163" s="1803"/>
    </row>
    <row r="164" spans="1:14" ht="33.75" customHeight="1" x14ac:dyDescent="0.2">
      <c r="A164" s="1773" t="s">
        <v>290</v>
      </c>
      <c r="B164" s="531" t="s">
        <v>32</v>
      </c>
      <c r="C164" s="408"/>
      <c r="D164" s="408"/>
      <c r="E164" s="408"/>
      <c r="F164" s="408"/>
      <c r="G164" s="408"/>
      <c r="H164" s="1806">
        <v>90000</v>
      </c>
      <c r="I164" s="408"/>
      <c r="J164" s="408"/>
      <c r="K164" s="409">
        <f>SUM(C164:J164)</f>
        <v>90000</v>
      </c>
      <c r="L164" s="1806"/>
    </row>
    <row r="165" spans="1:14" ht="13.5" customHeight="1" thickBot="1" x14ac:dyDescent="0.25">
      <c r="A165" s="1757" t="s">
        <v>865</v>
      </c>
      <c r="B165" s="532" t="s">
        <v>87</v>
      </c>
      <c r="C165" s="408"/>
      <c r="D165" s="408"/>
      <c r="E165" s="421"/>
      <c r="F165" s="408"/>
      <c r="G165" s="408"/>
      <c r="H165" s="1806">
        <v>1000</v>
      </c>
      <c r="I165" s="502"/>
      <c r="J165" s="408"/>
      <c r="K165" s="409">
        <f>SUM(C165:J165)</f>
        <v>1000</v>
      </c>
      <c r="L165" s="1806"/>
    </row>
    <row r="166" spans="1:14" ht="12.75" customHeight="1" thickTop="1" thickBot="1" x14ac:dyDescent="0.25">
      <c r="A166" s="876" t="s">
        <v>724</v>
      </c>
      <c r="B166" s="463" t="s">
        <v>571</v>
      </c>
      <c r="C166" s="408"/>
      <c r="D166" s="408"/>
      <c r="E166" s="423">
        <f>SUM(E162,E163,E164,E165)</f>
        <v>0</v>
      </c>
      <c r="F166" s="408"/>
      <c r="G166" s="408"/>
      <c r="H166" s="420">
        <f>SUM(H162,H163,H164,H165)</f>
        <v>130380</v>
      </c>
      <c r="I166" s="432"/>
      <c r="J166" s="408"/>
      <c r="K166" s="420">
        <f>SUM(K162,K163,K164,K165)</f>
        <v>130380</v>
      </c>
      <c r="L166" s="420">
        <f>SUM(L162,L163,L164,L165)</f>
        <v>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130380</v>
      </c>
      <c r="I168" s="432"/>
      <c r="J168" s="408"/>
      <c r="K168" s="420">
        <f>SUM(K154,K166,K167)</f>
        <v>130380</v>
      </c>
      <c r="L168" s="420">
        <f>SUM(L154,L166,L167)</f>
        <v>123000</v>
      </c>
    </row>
    <row r="169" spans="1:14" ht="23.25" thickTop="1" x14ac:dyDescent="0.2">
      <c r="A169" s="1765" t="s">
        <v>1155</v>
      </c>
      <c r="B169" s="462"/>
      <c r="C169" s="408"/>
      <c r="D169" s="408"/>
      <c r="E169" s="408"/>
      <c r="F169" s="408"/>
      <c r="G169" s="408"/>
      <c r="H169" s="411"/>
      <c r="I169" s="408"/>
      <c r="J169" s="408"/>
      <c r="K169" s="435">
        <f>'Revenues 9-14'!E275-'Expenditures 15-22'!K168</f>
        <v>-1127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18943</v>
      </c>
      <c r="D176" s="407">
        <v>464</v>
      </c>
      <c r="E176" s="407">
        <v>36574</v>
      </c>
      <c r="F176" s="407">
        <v>711</v>
      </c>
      <c r="G176" s="407">
        <v>157</v>
      </c>
      <c r="H176" s="407">
        <v>292</v>
      </c>
      <c r="I176" s="431"/>
      <c r="J176" s="431"/>
      <c r="K176" s="409">
        <f>SUM(C176:J176)</f>
        <v>57141</v>
      </c>
      <c r="L176" s="407">
        <v>69550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18943</v>
      </c>
      <c r="D178" s="420">
        <f t="shared" ref="D178:J178" si="17">SUM(D174,D176,D177)</f>
        <v>464</v>
      </c>
      <c r="E178" s="420">
        <f t="shared" si="17"/>
        <v>36574</v>
      </c>
      <c r="F178" s="420">
        <f t="shared" si="17"/>
        <v>711</v>
      </c>
      <c r="G178" s="420">
        <f t="shared" si="17"/>
        <v>157</v>
      </c>
      <c r="H178" s="420">
        <f t="shared" si="17"/>
        <v>292</v>
      </c>
      <c r="I178" s="420">
        <f t="shared" si="17"/>
        <v>0</v>
      </c>
      <c r="J178" s="420">
        <f t="shared" si="17"/>
        <v>0</v>
      </c>
      <c r="K178" s="420">
        <f>SUM(K174,K176,K177)</f>
        <v>57141</v>
      </c>
      <c r="L178" s="420">
        <f>SUM(L174, L176:L177)</f>
        <v>69550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v>11276</v>
      </c>
      <c r="I200" s="408"/>
      <c r="J200" s="408"/>
      <c r="K200" s="409">
        <f>SUM(H200)</f>
        <v>11276</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11276</v>
      </c>
      <c r="I202" s="408"/>
      <c r="J202" s="408"/>
      <c r="K202" s="420">
        <f>SUM(K198,K199,K200,K201)</f>
        <v>11276</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18943</v>
      </c>
      <c r="D204" s="410">
        <f>SUM(D178,D179)</f>
        <v>464</v>
      </c>
      <c r="E204" s="410">
        <f>SUM(E178,E179,E190)</f>
        <v>36574</v>
      </c>
      <c r="F204" s="410">
        <f>SUM(F178,F179)</f>
        <v>711</v>
      </c>
      <c r="G204" s="410">
        <f>SUM(G178,G179)</f>
        <v>157</v>
      </c>
      <c r="H204" s="410">
        <f>SUM(H178,H179,H190,H202,H203)</f>
        <v>11568</v>
      </c>
      <c r="I204" s="410">
        <f>SUM(I178,I179)</f>
        <v>0</v>
      </c>
      <c r="J204" s="410">
        <f>SUM(J178,J179)</f>
        <v>0</v>
      </c>
      <c r="K204" s="409">
        <f>SUM(K178,K179,K190,K202,K203)</f>
        <v>68417</v>
      </c>
      <c r="L204" s="410">
        <f>SUM(L178,L179,L190,L202,L203)</f>
        <v>69550</v>
      </c>
    </row>
    <row r="205" spans="1:14" ht="23.25" thickTop="1" x14ac:dyDescent="0.2">
      <c r="A205" s="1765" t="s">
        <v>1155</v>
      </c>
      <c r="B205" s="462"/>
      <c r="C205" s="411"/>
      <c r="D205" s="411"/>
      <c r="E205" s="411"/>
      <c r="F205" s="411"/>
      <c r="G205" s="411"/>
      <c r="H205" s="411"/>
      <c r="I205" s="408"/>
      <c r="J205" s="408"/>
      <c r="K205" s="435">
        <f>'Revenues 9-14'!F275-'Expenditures 15-22'!K204</f>
        <v>3413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9814</v>
      </c>
      <c r="E209" s="408"/>
      <c r="F209" s="408"/>
      <c r="G209" s="408"/>
      <c r="H209" s="408"/>
      <c r="I209" s="408"/>
      <c r="J209" s="408"/>
      <c r="K209" s="409">
        <f>D209</f>
        <v>9814</v>
      </c>
      <c r="L209" s="407">
        <v>12000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2205</v>
      </c>
      <c r="E211" s="408"/>
      <c r="F211" s="408"/>
      <c r="G211" s="408"/>
      <c r="H211" s="408"/>
      <c r="I211" s="408"/>
      <c r="J211" s="408"/>
      <c r="K211" s="409">
        <f t="shared" si="19"/>
        <v>2205</v>
      </c>
      <c r="L211" s="407"/>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v>1647</v>
      </c>
      <c r="E213" s="408"/>
      <c r="F213" s="408"/>
      <c r="G213" s="408"/>
      <c r="H213" s="408"/>
      <c r="I213" s="408"/>
      <c r="J213" s="408"/>
      <c r="K213" s="409">
        <f t="shared" si="19"/>
        <v>1647</v>
      </c>
      <c r="L213" s="407">
        <v>550</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v>517</v>
      </c>
      <c r="E217" s="408"/>
      <c r="F217" s="408"/>
      <c r="G217" s="408"/>
      <c r="H217" s="408"/>
      <c r="I217" s="408"/>
      <c r="J217" s="408"/>
      <c r="K217" s="409">
        <f t="shared" si="19"/>
        <v>517</v>
      </c>
      <c r="L217" s="407">
        <v>1000</v>
      </c>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14183</v>
      </c>
      <c r="E223" s="408"/>
      <c r="F223" s="408"/>
      <c r="G223" s="408"/>
      <c r="H223" s="408"/>
      <c r="I223" s="408"/>
      <c r="J223" s="408"/>
      <c r="K223" s="410">
        <f>SUM(K209:K222)</f>
        <v>14183</v>
      </c>
      <c r="L223" s="410">
        <f>SUM(L209:L222)</f>
        <v>13550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v>4</v>
      </c>
      <c r="E234" s="408"/>
      <c r="F234" s="408"/>
      <c r="G234" s="408"/>
      <c r="H234" s="408"/>
      <c r="I234" s="408"/>
      <c r="J234" s="408"/>
      <c r="K234" s="415">
        <f>D234</f>
        <v>4</v>
      </c>
      <c r="L234" s="413"/>
    </row>
    <row r="235" spans="1:12" x14ac:dyDescent="0.2">
      <c r="A235" s="1753" t="s">
        <v>956</v>
      </c>
      <c r="B235" s="266">
        <v>2220</v>
      </c>
      <c r="C235" s="408"/>
      <c r="D235" s="407"/>
      <c r="E235" s="408"/>
      <c r="F235" s="408"/>
      <c r="G235" s="408"/>
      <c r="H235" s="408"/>
      <c r="I235" s="408"/>
      <c r="J235" s="408"/>
      <c r="K235" s="415">
        <f>D235</f>
        <v>0</v>
      </c>
      <c r="L235" s="407"/>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4</v>
      </c>
      <c r="E237" s="408"/>
      <c r="F237" s="408"/>
      <c r="G237" s="408"/>
      <c r="H237" s="408"/>
      <c r="I237" s="408"/>
      <c r="J237" s="408"/>
      <c r="K237" s="410">
        <f>SUM(K234:K236)</f>
        <v>4</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v>156</v>
      </c>
      <c r="E239" s="408"/>
      <c r="F239" s="408"/>
      <c r="G239" s="408"/>
      <c r="H239" s="408"/>
      <c r="I239" s="408"/>
      <c r="J239" s="408"/>
      <c r="K239" s="415">
        <f>D239</f>
        <v>156</v>
      </c>
      <c r="L239" s="413"/>
    </row>
    <row r="240" spans="1:12" x14ac:dyDescent="0.2">
      <c r="A240" s="1753" t="s">
        <v>959</v>
      </c>
      <c r="B240" s="266">
        <v>2320</v>
      </c>
      <c r="C240" s="408"/>
      <c r="D240" s="407">
        <v>5251</v>
      </c>
      <c r="E240" s="408"/>
      <c r="F240" s="408"/>
      <c r="G240" s="408"/>
      <c r="H240" s="408"/>
      <c r="I240" s="408"/>
      <c r="J240" s="408"/>
      <c r="K240" s="415">
        <f t="shared" ref="K240:K250" si="21">D240</f>
        <v>5251</v>
      </c>
      <c r="L240" s="407">
        <v>5500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5407</v>
      </c>
      <c r="E251" s="408"/>
      <c r="F251" s="408"/>
      <c r="G251" s="408"/>
      <c r="H251" s="408"/>
      <c r="I251" s="408"/>
      <c r="J251" s="408"/>
      <c r="K251" s="410">
        <f>SUM(K239:K250)</f>
        <v>5407</v>
      </c>
      <c r="L251" s="410">
        <f>SUM(L239:L250)</f>
        <v>5500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4234</v>
      </c>
      <c r="E253" s="408"/>
      <c r="F253" s="408"/>
      <c r="G253" s="408"/>
      <c r="H253" s="408"/>
      <c r="I253" s="408"/>
      <c r="J253" s="408"/>
      <c r="K253" s="415">
        <f>D253</f>
        <v>4234</v>
      </c>
      <c r="L253" s="413">
        <v>4500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4234</v>
      </c>
      <c r="E255" s="408"/>
      <c r="F255" s="408"/>
      <c r="G255" s="408"/>
      <c r="H255" s="408"/>
      <c r="I255" s="408"/>
      <c r="J255" s="408"/>
      <c r="K255" s="410">
        <f>SUM(K253:K254)</f>
        <v>4234</v>
      </c>
      <c r="L255" s="410">
        <f>SUM(L253:L254)</f>
        <v>4500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c r="E258" s="408"/>
      <c r="F258" s="408"/>
      <c r="G258" s="408"/>
      <c r="H258" s="408"/>
      <c r="I258" s="408"/>
      <c r="J258" s="408"/>
      <c r="K258" s="415">
        <f t="shared" ref="K258:K263" si="22">D258</f>
        <v>0</v>
      </c>
      <c r="L258" s="407"/>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7099</v>
      </c>
      <c r="E260" s="408"/>
      <c r="F260" s="408"/>
      <c r="G260" s="408"/>
      <c r="H260" s="408"/>
      <c r="I260" s="408"/>
      <c r="J260" s="408"/>
      <c r="K260" s="415">
        <f t="shared" si="22"/>
        <v>7099</v>
      </c>
      <c r="L260" s="407">
        <v>6500</v>
      </c>
    </row>
    <row r="261" spans="1:12" x14ac:dyDescent="0.2">
      <c r="A261" s="1753" t="s">
        <v>1107</v>
      </c>
      <c r="B261" s="266">
        <v>2550</v>
      </c>
      <c r="C261" s="408"/>
      <c r="D261" s="407">
        <v>2402</v>
      </c>
      <c r="E261" s="408"/>
      <c r="F261" s="408"/>
      <c r="G261" s="408"/>
      <c r="H261" s="408"/>
      <c r="I261" s="408"/>
      <c r="J261" s="408"/>
      <c r="K261" s="415">
        <f t="shared" si="22"/>
        <v>2402</v>
      </c>
      <c r="L261" s="407">
        <v>3000</v>
      </c>
    </row>
    <row r="262" spans="1:12" x14ac:dyDescent="0.2">
      <c r="A262" s="1753" t="s">
        <v>106</v>
      </c>
      <c r="B262" s="266">
        <v>2560</v>
      </c>
      <c r="C262" s="408"/>
      <c r="D262" s="407">
        <v>3399</v>
      </c>
      <c r="E262" s="408"/>
      <c r="F262" s="408"/>
      <c r="G262" s="408"/>
      <c r="H262" s="408"/>
      <c r="I262" s="408"/>
      <c r="J262" s="408"/>
      <c r="K262" s="415">
        <f t="shared" si="22"/>
        <v>3399</v>
      </c>
      <c r="L262" s="407">
        <v>4200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12900</v>
      </c>
      <c r="E264" s="408"/>
      <c r="F264" s="408"/>
      <c r="G264" s="408"/>
      <c r="H264" s="408"/>
      <c r="I264" s="408"/>
      <c r="J264" s="408"/>
      <c r="K264" s="410">
        <f>SUM(K257:K263)</f>
        <v>12900</v>
      </c>
      <c r="L264" s="410">
        <f>SUM(L257:L263)</f>
        <v>13700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22545</v>
      </c>
      <c r="E273" s="408"/>
      <c r="F273" s="408"/>
      <c r="G273" s="408"/>
      <c r="H273" s="408"/>
      <c r="I273" s="408"/>
      <c r="J273" s="408"/>
      <c r="K273" s="420">
        <f>SUM(K232,K237,K251,K255,K264,K271,K272)</f>
        <v>22545</v>
      </c>
      <c r="L273" s="420">
        <f>SUM(L232,L237,L251,L255,L264,L271,L272)</f>
        <v>23700</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6" t="s">
        <v>584</v>
      </c>
      <c r="B288" s="2288"/>
      <c r="C288" s="408"/>
      <c r="D288" s="410">
        <f>SUM(D223,D273,D274,D278)</f>
        <v>36728</v>
      </c>
      <c r="E288" s="408"/>
      <c r="F288" s="408"/>
      <c r="G288" s="408"/>
      <c r="H288" s="410">
        <f>H286</f>
        <v>0</v>
      </c>
      <c r="I288" s="408"/>
      <c r="J288" s="408"/>
      <c r="K288" s="410">
        <f>SUM(K223,K273,K274,K278,K286,K287)</f>
        <v>36728</v>
      </c>
      <c r="L288" s="410">
        <f>SUM(L223,L273,L274,L278,L286,L287)</f>
        <v>37250</v>
      </c>
    </row>
    <row r="289" spans="1:14" ht="23.25" thickTop="1" x14ac:dyDescent="0.2">
      <c r="A289" s="890" t="s">
        <v>1155</v>
      </c>
      <c r="B289" s="891"/>
      <c r="C289" s="408"/>
      <c r="D289" s="411"/>
      <c r="E289" s="408"/>
      <c r="F289" s="408"/>
      <c r="G289" s="408"/>
      <c r="H289" s="436"/>
      <c r="I289" s="408"/>
      <c r="J289" s="408"/>
      <c r="K289" s="435">
        <f>'Revenues 9-14'!G275-'Expenditures 15-22'!K288</f>
        <v>8849</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v>7115</v>
      </c>
      <c r="H294" s="407"/>
      <c r="I294" s="431"/>
      <c r="J294" s="431"/>
      <c r="K294" s="409">
        <f>SUM(C294:J294)</f>
        <v>7115</v>
      </c>
      <c r="L294" s="431"/>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7115</v>
      </c>
      <c r="H296" s="420">
        <f t="shared" si="23"/>
        <v>0</v>
      </c>
      <c r="I296" s="420">
        <f t="shared" si="23"/>
        <v>0</v>
      </c>
      <c r="J296" s="420">
        <f t="shared" si="23"/>
        <v>0</v>
      </c>
      <c r="K296" s="420">
        <f t="shared" si="23"/>
        <v>7115</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0</v>
      </c>
      <c r="F305" s="410">
        <f>SUM(F296)</f>
        <v>0</v>
      </c>
      <c r="G305" s="410">
        <f>SUM(G296)</f>
        <v>7115</v>
      </c>
      <c r="H305" s="410">
        <f>SUM(H296,H303)</f>
        <v>0</v>
      </c>
      <c r="I305" s="410">
        <f>SUM(I296)</f>
        <v>0</v>
      </c>
      <c r="J305" s="410">
        <f>SUM(J296)</f>
        <v>0</v>
      </c>
      <c r="K305" s="410">
        <f>SUM(K296,K303,K304)</f>
        <v>7115</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15507</v>
      </c>
      <c r="F313" s="431"/>
      <c r="G313" s="431"/>
      <c r="H313" s="431"/>
      <c r="I313" s="431"/>
      <c r="J313" s="431"/>
      <c r="K313" s="1050">
        <f t="shared" ref="K313:K320" si="24">SUM(C313:J313)</f>
        <v>15507</v>
      </c>
      <c r="L313" s="431"/>
      <c r="M313" s="898"/>
      <c r="N313" s="898"/>
    </row>
    <row r="314" spans="1:14" s="18" customFormat="1" x14ac:dyDescent="0.2">
      <c r="A314" s="880" t="s">
        <v>339</v>
      </c>
      <c r="B314" s="524" t="s">
        <v>320</v>
      </c>
      <c r="C314" s="431"/>
      <c r="D314" s="431"/>
      <c r="E314" s="431">
        <v>1818</v>
      </c>
      <c r="F314" s="431"/>
      <c r="G314" s="431"/>
      <c r="H314" s="431"/>
      <c r="I314" s="431"/>
      <c r="J314" s="431"/>
      <c r="K314" s="1050">
        <f t="shared" si="24"/>
        <v>1818</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v>51900</v>
      </c>
      <c r="D316" s="431">
        <v>6552</v>
      </c>
      <c r="E316" s="431">
        <v>5527</v>
      </c>
      <c r="F316" s="431"/>
      <c r="G316" s="431"/>
      <c r="H316" s="431"/>
      <c r="I316" s="431"/>
      <c r="J316" s="431"/>
      <c r="K316" s="1050">
        <f t="shared" si="24"/>
        <v>63979</v>
      </c>
      <c r="L316" s="431">
        <v>87750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51900</v>
      </c>
      <c r="D323" s="1051">
        <f t="shared" ref="D323:J323" si="25">SUM(D312:D322)</f>
        <v>6552</v>
      </c>
      <c r="E323" s="1051">
        <f t="shared" si="25"/>
        <v>22852</v>
      </c>
      <c r="F323" s="1051">
        <f t="shared" si="25"/>
        <v>0</v>
      </c>
      <c r="G323" s="1051">
        <f t="shared" si="25"/>
        <v>0</v>
      </c>
      <c r="H323" s="1051">
        <f t="shared" si="25"/>
        <v>0</v>
      </c>
      <c r="I323" s="1051">
        <f t="shared" si="25"/>
        <v>0</v>
      </c>
      <c r="J323" s="1051">
        <f t="shared" si="25"/>
        <v>0</v>
      </c>
      <c r="K323" s="1051">
        <f>SUM(K312:K322)</f>
        <v>81304</v>
      </c>
      <c r="L323" s="1051">
        <f>SUM(L312:L322)</f>
        <v>87750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51900</v>
      </c>
      <c r="D331" s="1051">
        <f t="shared" ref="D331:J331" si="26">SUM(D323)</f>
        <v>6552</v>
      </c>
      <c r="E331" s="1051">
        <f t="shared" si="26"/>
        <v>22852</v>
      </c>
      <c r="F331" s="1051">
        <f t="shared" si="26"/>
        <v>0</v>
      </c>
      <c r="G331" s="1051">
        <f t="shared" si="26"/>
        <v>0</v>
      </c>
      <c r="H331" s="1051">
        <f>SUM(H323,H329)</f>
        <v>0</v>
      </c>
      <c r="I331" s="1051">
        <f t="shared" si="26"/>
        <v>0</v>
      </c>
      <c r="J331" s="1051">
        <f t="shared" si="26"/>
        <v>0</v>
      </c>
      <c r="K331" s="1051">
        <f>SUM(K323,K329)</f>
        <v>81304</v>
      </c>
      <c r="L331" s="420">
        <f>SUM(L323,L329,L330)</f>
        <v>87750</v>
      </c>
    </row>
    <row r="332" spans="1:14" ht="12.75" customHeight="1" thickTop="1" x14ac:dyDescent="0.2">
      <c r="A332" s="2282" t="s">
        <v>1155</v>
      </c>
      <c r="B332" s="2283"/>
      <c r="C332" s="408"/>
      <c r="D332" s="408"/>
      <c r="E332" s="408"/>
      <c r="F332" s="408"/>
      <c r="G332" s="408"/>
      <c r="H332" s="408"/>
      <c r="I332" s="408"/>
      <c r="J332" s="408"/>
      <c r="K332" s="1054">
        <f>'Revenues 9-14'!J275-'Expenditures 15-22'!K331</f>
        <v>28552</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v>18000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18000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18000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18000</v>
      </c>
    </row>
    <row r="355" spans="1:14" ht="23.25" thickTop="1" x14ac:dyDescent="0.2">
      <c r="A355" s="1792" t="s">
        <v>1155</v>
      </c>
      <c r="B355" s="464"/>
      <c r="C355" s="427"/>
      <c r="D355" s="427"/>
      <c r="E355" s="414"/>
      <c r="F355" s="414"/>
      <c r="G355" s="414"/>
      <c r="H355" s="414"/>
      <c r="I355" s="414"/>
      <c r="J355" s="412"/>
      <c r="K355" s="409">
        <f>'Revenues 9-14'!K275-'Expenditures 15-22'!K354</f>
        <v>21136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1985</v>
      </c>
      <c r="C2" s="1073" t="s">
        <v>1986</v>
      </c>
      <c r="D2" s="1073" t="s">
        <v>1987</v>
      </c>
      <c r="E2" s="1073" t="s">
        <v>1988</v>
      </c>
      <c r="F2" s="1073" t="s">
        <v>1989</v>
      </c>
    </row>
    <row r="3" spans="1:6" ht="12" customHeight="1" x14ac:dyDescent="0.2">
      <c r="A3" s="2315"/>
      <c r="B3" s="542"/>
      <c r="C3" s="824"/>
      <c r="D3" s="825" t="s">
        <v>292</v>
      </c>
      <c r="E3" s="824"/>
      <c r="F3" s="825" t="s">
        <v>293</v>
      </c>
    </row>
    <row r="4" spans="1:6" ht="13.7" customHeight="1" x14ac:dyDescent="0.2">
      <c r="A4" s="540" t="s">
        <v>1350</v>
      </c>
      <c r="B4" s="555">
        <f>'Revenues 9-14'!C5</f>
        <v>649304</v>
      </c>
      <c r="C4" s="507">
        <v>18871</v>
      </c>
      <c r="D4" s="556">
        <f>B4-C4</f>
        <v>630433</v>
      </c>
      <c r="E4" s="507">
        <v>645002</v>
      </c>
      <c r="F4" s="556">
        <f>E4-C4</f>
        <v>626131</v>
      </c>
    </row>
    <row r="5" spans="1:6" ht="13.7" customHeight="1" x14ac:dyDescent="0.2">
      <c r="A5" s="540" t="s">
        <v>1016</v>
      </c>
      <c r="B5" s="555">
        <f>'Revenues 9-14'!D5</f>
        <v>99977</v>
      </c>
      <c r="C5" s="507">
        <v>2985</v>
      </c>
      <c r="D5" s="556">
        <f t="shared" ref="D5:D18" si="0">B5-C5</f>
        <v>96992</v>
      </c>
      <c r="E5" s="507">
        <v>102003</v>
      </c>
      <c r="F5" s="556">
        <f>E5-C5</f>
        <v>99018</v>
      </c>
    </row>
    <row r="6" spans="1:6" ht="13.7" customHeight="1" x14ac:dyDescent="0.2">
      <c r="A6" s="540" t="s">
        <v>472</v>
      </c>
      <c r="B6" s="555">
        <f>'Revenues 9-14'!E5</f>
        <v>129253</v>
      </c>
      <c r="C6" s="507">
        <v>3757</v>
      </c>
      <c r="D6" s="556">
        <f t="shared" si="0"/>
        <v>125496</v>
      </c>
      <c r="E6" s="507">
        <v>127815</v>
      </c>
      <c r="F6" s="556">
        <f t="shared" ref="F6:F18" si="1">E6-C6</f>
        <v>124058</v>
      </c>
    </row>
    <row r="7" spans="1:6" ht="13.7" customHeight="1" x14ac:dyDescent="0.2">
      <c r="A7" s="540" t="s">
        <v>161</v>
      </c>
      <c r="B7" s="555">
        <f>'Revenues 9-14'!F5</f>
        <v>45787</v>
      </c>
      <c r="C7" s="507">
        <v>1170</v>
      </c>
      <c r="D7" s="556">
        <f t="shared" si="0"/>
        <v>44617</v>
      </c>
      <c r="E7" s="507">
        <v>40002</v>
      </c>
      <c r="F7" s="556">
        <f t="shared" si="1"/>
        <v>38832</v>
      </c>
    </row>
    <row r="8" spans="1:6" ht="13.7" customHeight="1" x14ac:dyDescent="0.2">
      <c r="A8" s="540" t="s">
        <v>1380</v>
      </c>
      <c r="B8" s="555">
        <f>'Revenues 9-14'!G5</f>
        <v>19841</v>
      </c>
      <c r="C8" s="507">
        <v>438</v>
      </c>
      <c r="D8" s="556">
        <f t="shared" si="0"/>
        <v>19403</v>
      </c>
      <c r="E8" s="507">
        <v>15004</v>
      </c>
      <c r="F8" s="556">
        <f t="shared" si="1"/>
        <v>14566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20569</v>
      </c>
      <c r="C10" s="507">
        <v>528</v>
      </c>
      <c r="D10" s="556">
        <f t="shared" si="0"/>
        <v>20041</v>
      </c>
      <c r="E10" s="507">
        <v>18002</v>
      </c>
      <c r="F10" s="556">
        <f t="shared" si="1"/>
        <v>17474</v>
      </c>
    </row>
    <row r="11" spans="1:6" x14ac:dyDescent="0.2">
      <c r="A11" s="540" t="s">
        <v>470</v>
      </c>
      <c r="B11" s="555">
        <f>'Revenues 9-14'!J5</f>
        <v>109178</v>
      </c>
      <c r="C11" s="507">
        <v>2489</v>
      </c>
      <c r="D11" s="556">
        <f t="shared" si="0"/>
        <v>106689</v>
      </c>
      <c r="E11" s="507">
        <v>85001</v>
      </c>
      <c r="F11" s="556">
        <f t="shared" si="1"/>
        <v>82512</v>
      </c>
    </row>
    <row r="12" spans="1:6" ht="13.7" customHeight="1" x14ac:dyDescent="0.2">
      <c r="A12" s="540" t="s">
        <v>163</v>
      </c>
      <c r="B12" s="555">
        <f>'Revenues 9-14'!K5</f>
        <v>20480</v>
      </c>
      <c r="C12" s="507">
        <v>439</v>
      </c>
      <c r="D12" s="556">
        <f t="shared" si="0"/>
        <v>20041</v>
      </c>
      <c r="E12" s="507">
        <v>15004</v>
      </c>
      <c r="F12" s="556">
        <f t="shared" si="1"/>
        <v>14565</v>
      </c>
    </row>
    <row r="13" spans="1:6" ht="13.7" customHeight="1" x14ac:dyDescent="0.2">
      <c r="A13" s="540" t="s">
        <v>1090</v>
      </c>
      <c r="B13" s="555">
        <f>SUM('Revenues 9-14'!C6:D6)</f>
        <v>20477</v>
      </c>
      <c r="C13" s="507">
        <v>435</v>
      </c>
      <c r="D13" s="556">
        <f t="shared" si="0"/>
        <v>20042</v>
      </c>
      <c r="E13" s="507">
        <v>15004</v>
      </c>
      <c r="F13" s="556">
        <f t="shared" si="1"/>
        <v>14569</v>
      </c>
    </row>
    <row r="14" spans="1:6" ht="13.7" customHeight="1" x14ac:dyDescent="0.2">
      <c r="A14" s="540" t="s">
        <v>471</v>
      </c>
      <c r="B14" s="555">
        <f>SUM('Revenues 9-14'!C7:D7,'Revenues 9-14'!F7:H7)</f>
        <v>8252</v>
      </c>
      <c r="C14" s="507">
        <v>235</v>
      </c>
      <c r="D14" s="556">
        <f t="shared" si="0"/>
        <v>8017</v>
      </c>
      <c r="E14" s="507">
        <v>8004</v>
      </c>
      <c r="F14" s="556">
        <f t="shared" si="1"/>
        <v>7769</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19841</v>
      </c>
      <c r="C16" s="507">
        <v>438</v>
      </c>
      <c r="D16" s="556">
        <f t="shared" si="0"/>
        <v>19403</v>
      </c>
      <c r="E16" s="507">
        <v>15004</v>
      </c>
      <c r="F16" s="556">
        <f t="shared" si="1"/>
        <v>14566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1142959</v>
      </c>
      <c r="C19" s="557">
        <f>SUM(C4:C18)</f>
        <v>31785</v>
      </c>
      <c r="D19" s="557">
        <f>SUM(D4:D18)</f>
        <v>1111174</v>
      </c>
      <c r="E19" s="557">
        <f>SUM(E4:E18)</f>
        <v>1085845</v>
      </c>
      <c r="F19" s="557">
        <f>SUM(F4:F18)</f>
        <v>1054060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5" sqref="F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8"/>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6"/>
      <c r="D4" s="916"/>
      <c r="E4" s="916"/>
      <c r="F4" s="1544">
        <f>SUM(C4+D4)-E4</f>
        <v>0</v>
      </c>
    </row>
    <row r="5" spans="1:7" ht="13.5" thickTop="1" x14ac:dyDescent="0.2">
      <c r="A5" s="2347" t="s">
        <v>1300</v>
      </c>
      <c r="B5" s="2332"/>
      <c r="C5" s="2324"/>
      <c r="D5" s="2325"/>
      <c r="E5" s="2325"/>
      <c r="F5" s="232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8" t="s">
        <v>716</v>
      </c>
      <c r="B15" s="2330"/>
      <c r="C15" s="1544">
        <f>SUM(C6:C14)</f>
        <v>0</v>
      </c>
      <c r="D15" s="1544">
        <f>SUM(D6:D14)</f>
        <v>0</v>
      </c>
      <c r="E15" s="1544">
        <f>SUM(E6:E14)</f>
        <v>0</v>
      </c>
      <c r="F15" s="1544">
        <f>SUM(F6:F14)</f>
        <v>0</v>
      </c>
      <c r="G15" s="676"/>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7"/>
      <c r="E17" s="1545"/>
      <c r="F17" s="1544">
        <f>SUM(C17+D17)-E17</f>
        <v>0</v>
      </c>
    </row>
    <row r="18" spans="1:11" ht="12.75" customHeight="1" thickTop="1" thickBot="1" x14ac:dyDescent="0.25">
      <c r="A18" s="2322" t="s">
        <v>7</v>
      </c>
      <c r="B18" s="2323"/>
      <c r="C18" s="1545"/>
      <c r="D18" s="507"/>
      <c r="E18" s="1545"/>
      <c r="F18" s="1544">
        <f>SUM(C18+D18)-E18</f>
        <v>0</v>
      </c>
    </row>
    <row r="19" spans="1:11" ht="12.75" customHeight="1" thickTop="1" thickBot="1" x14ac:dyDescent="0.25">
      <c r="A19" s="2322" t="s">
        <v>447</v>
      </c>
      <c r="B19" s="2323"/>
      <c r="C19" s="1545"/>
      <c r="D19" s="507"/>
      <c r="E19" s="1545"/>
      <c r="F19" s="1544">
        <f>SUM(C19+D19)-E19</f>
        <v>0</v>
      </c>
    </row>
    <row r="20" spans="1:11" ht="12.75" customHeight="1" thickTop="1" thickBot="1" x14ac:dyDescent="0.25">
      <c r="A20" s="2327" t="s">
        <v>516</v>
      </c>
      <c r="B20" s="2328"/>
      <c r="C20" s="1545"/>
      <c r="D20" s="507"/>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6"/>
    </row>
    <row r="22" spans="1:11" ht="13.5" thickTop="1" x14ac:dyDescent="0.2">
      <c r="A22" s="2331" t="s">
        <v>1302</v>
      </c>
      <c r="B22" s="2332"/>
      <c r="C22" s="2324"/>
      <c r="D22" s="2325"/>
      <c r="E22" s="2325"/>
      <c r="F22" s="2326"/>
    </row>
    <row r="23" spans="1:11" ht="23.25" customHeight="1" thickBot="1" x14ac:dyDescent="0.25">
      <c r="A23" s="2329" t="s">
        <v>718</v>
      </c>
      <c r="B23" s="2330"/>
      <c r="C23" s="916"/>
      <c r="D23" s="916"/>
      <c r="E23" s="916"/>
      <c r="F23" s="1544">
        <f>SUM(C23+D23)-E23</f>
        <v>0</v>
      </c>
      <c r="G23" s="676"/>
    </row>
    <row r="24" spans="1:11" ht="13.5" thickTop="1" x14ac:dyDescent="0.2">
      <c r="A24" s="2331" t="s">
        <v>1303</v>
      </c>
      <c r="B24" s="2332"/>
      <c r="C24" s="2324"/>
      <c r="D24" s="2325"/>
      <c r="E24" s="2325"/>
      <c r="F24" s="2326"/>
    </row>
    <row r="25" spans="1:11" ht="13.5" thickBot="1" x14ac:dyDescent="0.25">
      <c r="A25" s="2329" t="s">
        <v>719</v>
      </c>
      <c r="B25" s="2335"/>
      <c r="C25" s="916"/>
      <c r="D25" s="916"/>
      <c r="E25" s="916"/>
      <c r="F25" s="1544">
        <f>SUM(C25+D25)-E25</f>
        <v>0</v>
      </c>
      <c r="G25" s="676"/>
    </row>
    <row r="26" spans="1:11" ht="13.5" thickTop="1" x14ac:dyDescent="0.2">
      <c r="A26" s="2336" t="s">
        <v>743</v>
      </c>
      <c r="B26" s="2332"/>
      <c r="C26" s="1546"/>
      <c r="D26" s="1546"/>
      <c r="E26" s="1546"/>
      <c r="F26" s="1547"/>
    </row>
    <row r="27" spans="1:11" ht="13.5" thickBot="1" x14ac:dyDescent="0.25">
      <c r="A27" s="2329" t="s">
        <v>1237</v>
      </c>
      <c r="B27" s="2337"/>
      <c r="C27" s="507"/>
      <c r="D27" s="507"/>
      <c r="E27" s="507"/>
      <c r="F27" s="1544">
        <f>SUM(C27+D27)-E27</f>
        <v>0</v>
      </c>
      <c r="G27" s="676"/>
    </row>
    <row r="28" spans="1:11" ht="7.5" customHeight="1" thickTop="1" x14ac:dyDescent="0.2">
      <c r="A28" s="543"/>
    </row>
    <row r="29" spans="1:11" ht="23.25" customHeight="1" x14ac:dyDescent="0.2">
      <c r="A29" s="2333" t="s">
        <v>666</v>
      </c>
      <c r="B29" s="2334"/>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2116</v>
      </c>
      <c r="B31" s="649">
        <v>41122</v>
      </c>
      <c r="C31" s="1091">
        <v>100000</v>
      </c>
      <c r="D31" s="1550">
        <v>4</v>
      </c>
      <c r="E31" s="1091">
        <v>45000</v>
      </c>
      <c r="F31" s="1091"/>
      <c r="G31" s="1091"/>
      <c r="H31" s="1091">
        <v>20000</v>
      </c>
      <c r="I31" s="1092">
        <f>((E31+F31)-H31)+G31</f>
        <v>25000</v>
      </c>
      <c r="J31" s="1091">
        <v>22770</v>
      </c>
      <c r="K31" s="117"/>
    </row>
    <row r="32" spans="1:11" ht="12" customHeight="1" x14ac:dyDescent="0.2">
      <c r="A32" s="1093" t="s">
        <v>2117</v>
      </c>
      <c r="B32" s="649">
        <v>42368</v>
      </c>
      <c r="C32" s="1091">
        <v>500000</v>
      </c>
      <c r="D32" s="1550">
        <v>1</v>
      </c>
      <c r="E32" s="1091">
        <v>500000</v>
      </c>
      <c r="F32" s="1091"/>
      <c r="G32" s="1091"/>
      <c r="H32" s="1091">
        <v>70000</v>
      </c>
      <c r="I32" s="1092">
        <f>((E32+F32)-H32)+G32</f>
        <v>430000</v>
      </c>
      <c r="J32" s="1091">
        <v>430000</v>
      </c>
      <c r="K32" s="117"/>
    </row>
    <row r="33" spans="1:11" ht="12" customHeight="1" x14ac:dyDescent="0.2">
      <c r="A33" s="1093" t="s">
        <v>2118</v>
      </c>
      <c r="B33" s="649">
        <v>40753</v>
      </c>
      <c r="C33" s="1091">
        <v>55975</v>
      </c>
      <c r="D33" s="1550">
        <v>7</v>
      </c>
      <c r="E33" s="1091">
        <v>33284</v>
      </c>
      <c r="F33" s="1091"/>
      <c r="G33" s="1091">
        <v>-33284</v>
      </c>
      <c r="H33" s="1091"/>
      <c r="I33" s="1092">
        <f t="shared" ref="I33:I48" si="1">((E33+F33)-H33)+G33</f>
        <v>0</v>
      </c>
      <c r="J33" s="1091"/>
      <c r="K33" s="117"/>
    </row>
    <row r="34" spans="1:11" ht="12" customHeight="1" x14ac:dyDescent="0.2">
      <c r="A34" s="1093" t="s">
        <v>2118</v>
      </c>
      <c r="B34" s="649">
        <v>42590</v>
      </c>
      <c r="C34" s="1091">
        <v>53388</v>
      </c>
      <c r="D34" s="1550">
        <v>7</v>
      </c>
      <c r="E34" s="1091"/>
      <c r="F34" s="1091"/>
      <c r="G34" s="1091">
        <v>42112</v>
      </c>
      <c r="H34" s="1091"/>
      <c r="I34" s="1092">
        <f t="shared" si="1"/>
        <v>42112</v>
      </c>
      <c r="J34" s="1091">
        <v>42112</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709363</v>
      </c>
      <c r="D49" s="1549"/>
      <c r="E49" s="1092">
        <f t="shared" ref="E49:J49" si="2">SUM(E31:E48)</f>
        <v>578284</v>
      </c>
      <c r="F49" s="1092">
        <f t="shared" si="2"/>
        <v>0</v>
      </c>
      <c r="G49" s="1092">
        <f t="shared" si="2"/>
        <v>8828</v>
      </c>
      <c r="H49" s="1092">
        <f t="shared" si="2"/>
        <v>90000</v>
      </c>
      <c r="I49" s="1092">
        <f t="shared" si="2"/>
        <v>497112</v>
      </c>
      <c r="J49" s="1092">
        <f t="shared" si="2"/>
        <v>494882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t="s">
        <v>2119</v>
      </c>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5" sqref="F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7"/>
      <c r="I1" s="750"/>
      <c r="J1" s="749"/>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8"/>
      <c r="H3" s="558"/>
      <c r="I3" s="558"/>
      <c r="J3" s="1204"/>
      <c r="K3" s="1204"/>
    </row>
    <row r="4" spans="1:11" x14ac:dyDescent="0.2">
      <c r="A4" s="2379" t="s">
        <v>427</v>
      </c>
      <c r="B4" s="2380"/>
      <c r="C4" s="2380"/>
      <c r="D4" s="2380"/>
      <c r="E4" s="2317"/>
      <c r="F4" s="545"/>
      <c r="G4" s="566"/>
      <c r="H4" s="565"/>
      <c r="I4" s="566"/>
      <c r="J4" s="1182"/>
      <c r="K4" s="1182"/>
    </row>
    <row r="5" spans="1:11" ht="13.5" customHeight="1" x14ac:dyDescent="0.2">
      <c r="A5" s="2354" t="s">
        <v>1236</v>
      </c>
      <c r="B5" s="2355"/>
      <c r="C5" s="2355"/>
      <c r="D5" s="2355"/>
      <c r="E5" s="2356"/>
      <c r="F5" s="1138" t="s">
        <v>992</v>
      </c>
      <c r="G5" s="564"/>
      <c r="H5" s="558"/>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57" t="s">
        <v>1841</v>
      </c>
      <c r="B10" s="2358"/>
      <c r="C10" s="2358"/>
      <c r="D10" s="2358"/>
      <c r="E10" s="2359"/>
      <c r="F10" s="1270" t="s">
        <v>1008</v>
      </c>
      <c r="G10" s="563"/>
      <c r="H10" s="1271"/>
      <c r="I10" s="558"/>
      <c r="J10" s="1204"/>
      <c r="K10" s="1204"/>
    </row>
    <row r="11" spans="1:11" x14ac:dyDescent="0.2">
      <c r="A11" s="2354" t="s">
        <v>166</v>
      </c>
      <c r="B11" s="2355"/>
      <c r="C11" s="2355"/>
      <c r="D11" s="2355"/>
      <c r="E11" s="235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81" t="s">
        <v>428</v>
      </c>
      <c r="B13" s="2382"/>
      <c r="C13" s="2382"/>
      <c r="D13" s="2382"/>
      <c r="E13" s="2383"/>
      <c r="F13" s="1139"/>
      <c r="G13" s="560"/>
      <c r="H13" s="561"/>
      <c r="I13" s="562"/>
      <c r="J13" s="562"/>
      <c r="K13" s="562"/>
    </row>
    <row r="14" spans="1:11" x14ac:dyDescent="0.2">
      <c r="A14" s="2363" t="s">
        <v>524</v>
      </c>
      <c r="B14" s="2363"/>
      <c r="C14" s="2363"/>
      <c r="D14" s="2363"/>
      <c r="E14" s="2364"/>
      <c r="F14" s="257" t="s">
        <v>998</v>
      </c>
      <c r="G14" s="563"/>
      <c r="H14" s="558"/>
      <c r="I14" s="564"/>
      <c r="J14" s="1172"/>
      <c r="K14" s="1204"/>
    </row>
    <row r="15" spans="1:11" x14ac:dyDescent="0.2">
      <c r="A15" s="2355" t="s">
        <v>5</v>
      </c>
      <c r="B15" s="2355"/>
      <c r="C15" s="2355"/>
      <c r="D15" s="2355"/>
      <c r="E15" s="2356"/>
      <c r="F15" s="257" t="s">
        <v>999</v>
      </c>
      <c r="G15" s="564"/>
      <c r="H15" s="558"/>
      <c r="I15" s="558"/>
      <c r="J15" s="1204"/>
      <c r="K15" s="1204"/>
    </row>
    <row r="16" spans="1:11" ht="12.75" customHeight="1" x14ac:dyDescent="0.2">
      <c r="A16" s="2355" t="s">
        <v>336</v>
      </c>
      <c r="B16" s="2355"/>
      <c r="C16" s="2355"/>
      <c r="D16" s="2355"/>
      <c r="E16" s="2356"/>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4" t="s">
        <v>426</v>
      </c>
      <c r="B18" s="2385"/>
      <c r="C18" s="2385"/>
      <c r="D18" s="2385"/>
      <c r="E18" s="2386"/>
      <c r="F18" s="257" t="s">
        <v>1085</v>
      </c>
      <c r="G18" s="563"/>
      <c r="H18" s="563"/>
      <c r="I18" s="563"/>
      <c r="J18" s="1204"/>
      <c r="K18" s="1190"/>
    </row>
    <row r="19" spans="1:11" ht="25.5" customHeight="1" x14ac:dyDescent="0.2">
      <c r="A19" s="2366" t="s">
        <v>2000</v>
      </c>
      <c r="B19" s="2366"/>
      <c r="C19" s="2366"/>
      <c r="D19" s="2366"/>
      <c r="E19" s="2367"/>
      <c r="F19" s="257" t="s">
        <v>1086</v>
      </c>
      <c r="G19" s="563"/>
      <c r="H19" s="563"/>
      <c r="I19" s="563"/>
      <c r="J19" s="1204"/>
      <c r="K19" s="1190"/>
    </row>
    <row r="20" spans="1:11" ht="12.75" customHeight="1" x14ac:dyDescent="0.2">
      <c r="A20" s="2368" t="s">
        <v>1840</v>
      </c>
      <c r="B20" s="2369"/>
      <c r="C20" s="2369"/>
      <c r="D20" s="2369"/>
      <c r="E20" s="237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8" t="s">
        <v>1842</v>
      </c>
      <c r="B22" s="2358"/>
      <c r="C22" s="2358"/>
      <c r="D22" s="2358"/>
      <c r="E22" s="236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0"/>
      <c r="I31" s="2361"/>
      <c r="J31" s="2361"/>
      <c r="K31" s="2361"/>
    </row>
    <row r="32" spans="1:11" x14ac:dyDescent="0.2">
      <c r="A32" s="58"/>
      <c r="B32" s="9"/>
      <c r="C32" s="9"/>
      <c r="D32" s="9"/>
      <c r="E32" s="547"/>
      <c r="F32" s="1145" t="s">
        <v>620</v>
      </c>
      <c r="G32" s="567"/>
      <c r="H32" s="2362"/>
      <c r="I32" s="2361"/>
      <c r="J32" s="2361"/>
      <c r="K32" s="2361"/>
    </row>
    <row r="33" spans="1:11" x14ac:dyDescent="0.2">
      <c r="A33" s="1728" t="s">
        <v>1839</v>
      </c>
      <c r="B33" s="112"/>
      <c r="C33" s="112"/>
      <c r="D33" s="112"/>
      <c r="E33" s="112"/>
      <c r="F33" s="112"/>
      <c r="G33" s="568"/>
      <c r="H33" s="2362"/>
      <c r="I33" s="2361"/>
      <c r="J33" s="2361"/>
      <c r="K33" s="2361"/>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8" t="s">
        <v>621</v>
      </c>
      <c r="B41" s="2371"/>
      <c r="C41" s="2371"/>
      <c r="D41" s="2371"/>
      <c r="E41" s="2371"/>
      <c r="F41" s="237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35" sqref="F3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7"/>
      <c r="K1" s="2388"/>
      <c r="L1" s="2388"/>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23405</v>
      </c>
      <c r="D5" s="633"/>
      <c r="E5" s="633"/>
      <c r="F5" s="1056">
        <f>(C5+D5)-E5</f>
        <v>23405</v>
      </c>
      <c r="G5" s="629"/>
      <c r="H5" s="635"/>
      <c r="I5" s="635"/>
      <c r="J5" s="635"/>
      <c r="K5" s="640"/>
      <c r="L5" s="1055">
        <f>F5-K5</f>
        <v>23405</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1856512</v>
      </c>
      <c r="D8" s="634"/>
      <c r="E8" s="634"/>
      <c r="F8" s="1056">
        <f>(C8+D8)-E8</f>
        <v>1856512</v>
      </c>
      <c r="G8" s="630">
        <v>50</v>
      </c>
      <c r="H8" s="570">
        <v>555961</v>
      </c>
      <c r="I8" s="570">
        <v>51906</v>
      </c>
      <c r="J8" s="570"/>
      <c r="K8" s="1055">
        <f>(H8+I8)-J8</f>
        <v>607867</v>
      </c>
      <c r="L8" s="1055">
        <f>F8-K8</f>
        <v>1248645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226828</v>
      </c>
      <c r="D12" s="634"/>
      <c r="E12" s="634"/>
      <c r="F12" s="1056">
        <f>(C12+D12)-E12</f>
        <v>226828</v>
      </c>
      <c r="G12" s="630">
        <v>10</v>
      </c>
      <c r="H12" s="570">
        <v>225708</v>
      </c>
      <c r="I12" s="570">
        <v>133</v>
      </c>
      <c r="J12" s="570"/>
      <c r="K12" s="1055">
        <f>(H12+I12)-J12</f>
        <v>225841</v>
      </c>
      <c r="L12" s="1055">
        <f>F12-K12</f>
        <v>987</v>
      </c>
    </row>
    <row r="13" spans="1:14" ht="14.25" thickTop="1" thickBot="1" x14ac:dyDescent="0.25">
      <c r="A13" s="645" t="s">
        <v>1312</v>
      </c>
      <c r="B13" s="285">
        <v>252</v>
      </c>
      <c r="C13" s="634">
        <v>166891</v>
      </c>
      <c r="D13" s="634">
        <v>53388</v>
      </c>
      <c r="E13" s="634">
        <v>55975</v>
      </c>
      <c r="F13" s="1056">
        <f>(C13+D13)-E13</f>
        <v>164304</v>
      </c>
      <c r="G13" s="630">
        <v>5</v>
      </c>
      <c r="H13" s="570">
        <v>134987</v>
      </c>
      <c r="I13" s="570">
        <v>19167</v>
      </c>
      <c r="J13" s="570">
        <v>55975</v>
      </c>
      <c r="K13" s="1055">
        <f>(H13+I13)-J13</f>
        <v>98179</v>
      </c>
      <c r="L13" s="1055">
        <f>F13-K13</f>
        <v>66125</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2273636</v>
      </c>
      <c r="D16" s="636">
        <f>SUM(D3,D5:D6,D8:D10,D12:D15)</f>
        <v>53388</v>
      </c>
      <c r="E16" s="636">
        <f>SUM(E3,E5:E6,E8:E10,E12:E15)</f>
        <v>55975</v>
      </c>
      <c r="F16" s="636">
        <f>SUM(F3,F5:F6,F8:F10,F12:F15)</f>
        <v>2271049</v>
      </c>
      <c r="G16" s="630"/>
      <c r="H16" s="636">
        <f>SUM(H3,H6,H8:H10,H12:H14,)</f>
        <v>916656</v>
      </c>
      <c r="I16" s="636">
        <f>SUM(I3,I6,I8:I10,I12:I14,)</f>
        <v>71206</v>
      </c>
      <c r="J16" s="636">
        <f>SUM(J3,J6,J8:J10,J12:J14,)</f>
        <v>55975</v>
      </c>
      <c r="K16" s="1056">
        <f>(H16+I16)-J16</f>
        <v>931887</v>
      </c>
      <c r="L16" s="1056">
        <f>F16-K16</f>
        <v>1339162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71206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F35" sqref="F35"/>
      <selection pane="bottomLeft" activeCell="F35" sqref="F3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997908</v>
      </c>
      <c r="G8" s="356"/>
    </row>
    <row r="9" spans="1:7" ht="12" customHeight="1" x14ac:dyDescent="0.2">
      <c r="A9" s="358" t="s">
        <v>528</v>
      </c>
      <c r="B9" s="933" t="s">
        <v>1805</v>
      </c>
      <c r="C9" s="357"/>
      <c r="D9" s="358" t="s">
        <v>580</v>
      </c>
      <c r="E9" s="574"/>
      <c r="F9" s="935">
        <f>'Expenditures 15-22'!K150</f>
        <v>117127</v>
      </c>
      <c r="G9" s="936"/>
    </row>
    <row r="10" spans="1:7" ht="12" customHeight="1" x14ac:dyDescent="0.2">
      <c r="A10" s="358" t="s">
        <v>578</v>
      </c>
      <c r="B10" s="933" t="s">
        <v>1806</v>
      </c>
      <c r="C10" s="357"/>
      <c r="D10" s="358" t="s">
        <v>580</v>
      </c>
      <c r="E10" s="574"/>
      <c r="F10" s="935">
        <f>'Expenditures 15-22'!K168</f>
        <v>130380</v>
      </c>
      <c r="G10" s="936"/>
    </row>
    <row r="11" spans="1:7" ht="12" customHeight="1" x14ac:dyDescent="0.2">
      <c r="A11" s="358" t="s">
        <v>529</v>
      </c>
      <c r="B11" s="933" t="s">
        <v>1807</v>
      </c>
      <c r="C11" s="357"/>
      <c r="D11" s="358" t="s">
        <v>580</v>
      </c>
      <c r="E11" s="574"/>
      <c r="F11" s="935">
        <f>'Expenditures 15-22'!K204</f>
        <v>68417</v>
      </c>
      <c r="G11" s="936"/>
    </row>
    <row r="12" spans="1:7" ht="12" customHeight="1" x14ac:dyDescent="0.2">
      <c r="A12" s="358" t="s">
        <v>530</v>
      </c>
      <c r="B12" s="933" t="s">
        <v>1808</v>
      </c>
      <c r="C12" s="357"/>
      <c r="D12" s="358" t="s">
        <v>580</v>
      </c>
      <c r="E12" s="574"/>
      <c r="F12" s="935">
        <f>'Expenditures 15-22'!K288</f>
        <v>36728</v>
      </c>
      <c r="G12" s="936"/>
    </row>
    <row r="13" spans="1:7" ht="12" customHeight="1" x14ac:dyDescent="0.2">
      <c r="A13" s="358" t="s">
        <v>112</v>
      </c>
      <c r="B13" s="933" t="s">
        <v>1809</v>
      </c>
      <c r="C13" s="357"/>
      <c r="D13" s="358" t="s">
        <v>580</v>
      </c>
      <c r="E13" s="574"/>
      <c r="F13" s="935">
        <f>'Expenditures 15-22'!K331</f>
        <v>81304</v>
      </c>
      <c r="G13" s="937"/>
    </row>
    <row r="14" spans="1:7" ht="12" customHeight="1" thickBot="1" x14ac:dyDescent="0.25">
      <c r="A14" s="938"/>
      <c r="B14" s="575"/>
      <c r="C14" s="576"/>
      <c r="D14" s="993" t="s">
        <v>580</v>
      </c>
      <c r="E14" s="587" t="s">
        <v>1112</v>
      </c>
      <c r="F14" s="939">
        <f>SUM(F8:F13)</f>
        <v>1431864</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14432</v>
      </c>
      <c r="G53" s="356"/>
    </row>
    <row r="54" spans="1:7" ht="12" customHeight="1" x14ac:dyDescent="0.2">
      <c r="A54" s="358" t="s">
        <v>527</v>
      </c>
      <c r="B54" s="358" t="s">
        <v>1817</v>
      </c>
      <c r="C54" s="954" t="s">
        <v>1138</v>
      </c>
      <c r="D54" s="950" t="s">
        <v>1278</v>
      </c>
      <c r="E54" s="574"/>
      <c r="F54" s="1097">
        <f>'Expenditures 15-22'!G114</f>
        <v>0</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90000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11276</v>
      </c>
      <c r="G64" s="356"/>
    </row>
    <row r="65" spans="1:8" ht="12" customHeight="1" x14ac:dyDescent="0.2">
      <c r="A65" s="358" t="s">
        <v>529</v>
      </c>
      <c r="B65" s="358" t="s">
        <v>1828</v>
      </c>
      <c r="C65" s="951" t="s">
        <v>1138</v>
      </c>
      <c r="D65" s="950" t="s">
        <v>1278</v>
      </c>
      <c r="E65" s="574"/>
      <c r="F65" s="1097">
        <f>'Expenditures 15-22'!G204</f>
        <v>157</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115865</v>
      </c>
      <c r="G75" s="356"/>
    </row>
    <row r="76" spans="1:8" s="960" customFormat="1" ht="12" customHeight="1" thickTop="1" thickBot="1" x14ac:dyDescent="0.25">
      <c r="A76" s="580"/>
      <c r="B76" s="578"/>
      <c r="C76" s="579"/>
      <c r="D76" s="959" t="s">
        <v>1792</v>
      </c>
      <c r="E76" s="590"/>
      <c r="F76" s="1103">
        <f>(F14-F75)</f>
        <v>1315999</v>
      </c>
      <c r="G76" s="358"/>
    </row>
    <row r="77" spans="1:8" s="960" customFormat="1" ht="12" customHeight="1" thickTop="1" x14ac:dyDescent="0.2">
      <c r="A77" s="581"/>
      <c r="B77" s="578"/>
      <c r="C77" s="579"/>
      <c r="D77" s="959" t="s">
        <v>2029</v>
      </c>
      <c r="E77" s="590"/>
      <c r="F77" s="1565">
        <v>69.209999999999994</v>
      </c>
      <c r="G77" s="359"/>
      <c r="H77" s="358"/>
    </row>
    <row r="78" spans="1:8" s="960" customFormat="1" ht="12" customHeight="1" thickBot="1" x14ac:dyDescent="0.25">
      <c r="A78" s="582"/>
      <c r="B78" s="578"/>
      <c r="C78" s="579"/>
      <c r="D78" s="959" t="s">
        <v>1859</v>
      </c>
      <c r="E78" s="590" t="s">
        <v>1112</v>
      </c>
      <c r="F78" s="1104">
        <f>IF(F77&gt;0,F76/F77," Complete Line 77")</f>
        <v>19014.578818089874</v>
      </c>
      <c r="G78" s="358"/>
    </row>
    <row r="79" spans="1:8" s="960" customFormat="1" ht="12" thickTop="1" x14ac:dyDescent="0.2">
      <c r="A79" s="383"/>
      <c r="B79" s="358"/>
      <c r="C79" s="357"/>
      <c r="D79" s="577"/>
      <c r="E79" s="574"/>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10611</v>
      </c>
      <c r="G93" s="968"/>
    </row>
    <row r="94" spans="1:7" ht="12" customHeight="1" x14ac:dyDescent="0.2">
      <c r="A94" s="969" t="s">
        <v>146</v>
      </c>
      <c r="B94" s="969" t="s">
        <v>182</v>
      </c>
      <c r="C94" s="966">
        <v>1700</v>
      </c>
      <c r="D94" s="975" t="str">
        <f>'Revenues 9-14'!A82</f>
        <v>Total District/School Activity Income</v>
      </c>
      <c r="E94" s="384"/>
      <c r="F94" s="1062">
        <f>SUM('Revenues 9-14'!C82,'Revenues 9-14'!D82)</f>
        <v>2397</v>
      </c>
      <c r="G94" s="968"/>
    </row>
    <row r="95" spans="1:7" ht="12" customHeight="1" x14ac:dyDescent="0.2">
      <c r="A95" s="969" t="s">
        <v>527</v>
      </c>
      <c r="B95" s="969" t="s">
        <v>183</v>
      </c>
      <c r="C95" s="966">
        <f>'Revenues 9-14'!B84</f>
        <v>1811</v>
      </c>
      <c r="D95" s="967" t="str">
        <f>'Revenues 9-14'!A84</f>
        <v>Rentals - Regular Textbooks</v>
      </c>
      <c r="E95" s="384"/>
      <c r="F95" s="1062">
        <f>'Revenues 9-14'!C84</f>
        <v>2662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190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17071</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162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21552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31011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35649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765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3062</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125132</v>
      </c>
    </row>
    <row r="176" spans="1:7" ht="12" customHeight="1" x14ac:dyDescent="0.2">
      <c r="A176" s="583"/>
      <c r="B176" s="584"/>
      <c r="C176" s="585"/>
      <c r="D176" s="991" t="s">
        <v>1856</v>
      </c>
      <c r="E176" s="1045"/>
      <c r="F176" s="1107">
        <f>'PCTC-OEPP 28-29'!F76-F175</f>
        <v>1190867</v>
      </c>
    </row>
    <row r="177" spans="1:7" ht="12" customHeight="1" x14ac:dyDescent="0.2">
      <c r="A177" s="583"/>
      <c r="B177" s="584"/>
      <c r="C177" s="585"/>
      <c r="D177" s="991" t="s">
        <v>2013</v>
      </c>
      <c r="E177" s="1045"/>
      <c r="F177" s="1107">
        <f>'Cap Outlay Deprec 27'!I18</f>
        <v>71206</v>
      </c>
    </row>
    <row r="178" spans="1:7" ht="12" customHeight="1" x14ac:dyDescent="0.2">
      <c r="A178" s="583"/>
      <c r="B178" s="584"/>
      <c r="C178" s="585"/>
      <c r="D178" s="991" t="s">
        <v>1858</v>
      </c>
      <c r="E178" s="1045"/>
      <c r="F178" s="1107">
        <f>F176+F177</f>
        <v>1262073</v>
      </c>
    </row>
    <row r="179" spans="1:7" ht="12" customHeight="1" x14ac:dyDescent="0.2">
      <c r="A179" s="583"/>
      <c r="B179" s="586"/>
      <c r="C179" s="585"/>
      <c r="D179" s="991" t="s">
        <v>2014</v>
      </c>
      <c r="E179" s="1045"/>
      <c r="F179" s="1108">
        <f>'PCTC-OEPP 28-29'!F77</f>
        <v>69.209999999999994</v>
      </c>
      <c r="G179" s="68"/>
    </row>
    <row r="180" spans="1:7" ht="12" customHeight="1" thickBot="1" x14ac:dyDescent="0.25">
      <c r="A180" s="583"/>
      <c r="B180" s="586"/>
      <c r="C180" s="585"/>
      <c r="D180" s="991" t="s">
        <v>1935</v>
      </c>
      <c r="E180" s="1045" t="s">
        <v>1936</v>
      </c>
      <c r="F180" s="1109">
        <f>F178/F179</f>
        <v>18235.413957520592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35" sqref="F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0" t="s">
        <v>1631</v>
      </c>
      <c r="B5" s="2401"/>
      <c r="C5" s="2401"/>
      <c r="D5" s="2401"/>
      <c r="E5" s="2401"/>
      <c r="F5" s="2401"/>
      <c r="G5" s="240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5" t="s">
        <v>2091</v>
      </c>
      <c r="B11" s="2406"/>
      <c r="C11" s="2406"/>
      <c r="D11" s="2407"/>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775607</v>
      </c>
      <c r="F19" s="762"/>
      <c r="G19" s="764">
        <f>'Expenditures 15-22'!K33-SUM('Expenditures 15-22'!G33,'Expenditures 15-22'!I33)+'Expenditures 15-22'!D223</f>
        <v>775607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0</v>
      </c>
      <c r="F21" s="762"/>
      <c r="G21" s="764">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1" t="s">
        <v>644</v>
      </c>
      <c r="B22" s="757"/>
      <c r="C22" s="756">
        <v>2200</v>
      </c>
      <c r="D22" s="762"/>
      <c r="E22" s="763">
        <f>'Expenditures 15-22'!K47-SUM('Expenditures 15-22'!G47,'Expenditures 15-22'!I47)+'Expenditures 15-22'!D237</f>
        <v>5109</v>
      </c>
      <c r="F22" s="762"/>
      <c r="G22" s="764">
        <f>'Expenditures 15-22'!K47-SUM('Expenditures 15-22'!G47,'Expenditures 15-22'!I47)+'Expenditures 15-22'!D237</f>
        <v>5109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190970</v>
      </c>
      <c r="F23" s="762"/>
      <c r="G23" s="763">
        <f>'Expenditures 15-22'!K53-SUM('Expenditures 15-22'!G53,'Expenditures 15-22'!I53)+'Expenditures 15-22'!D251+'Expenditures 15-22'!K323-SUM('Expenditures 15-22'!G323,'Expenditures 15-22'!I323)</f>
        <v>190970</v>
      </c>
      <c r="H23" s="286"/>
      <c r="I23" s="215"/>
    </row>
    <row r="24" spans="1:9" s="2" customFormat="1" ht="12" customHeight="1" x14ac:dyDescent="0.2">
      <c r="A24" s="761" t="s">
        <v>646</v>
      </c>
      <c r="B24" s="757"/>
      <c r="C24" s="756">
        <v>2400</v>
      </c>
      <c r="D24" s="762"/>
      <c r="E24" s="763">
        <f>'Expenditures 15-22'!K57-SUM('Expenditures 15-22'!G57,'Expenditures 15-22'!I57)+'Expenditures 15-22'!D255</f>
        <v>74358</v>
      </c>
      <c r="F24" s="762"/>
      <c r="G24" s="764">
        <f>'Expenditures 15-22'!K57-SUM('Expenditures 15-22'!G57,'Expenditures 15-22'!I57)+'Expenditures 15-22'!D255</f>
        <v>74358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124226</v>
      </c>
      <c r="F28" s="766">
        <f>'Expenditures 15-22'!K61-SUM('Expenditures 15-22'!G61,'Expenditures 15-22'!I61)+'Expenditures 15-22'!K124-SUM('Expenditures 15-22'!G124,'Expenditures 15-22'!I124)+'Expenditures 15-22'!D260-E9</f>
        <v>124226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59386</v>
      </c>
      <c r="F29" s="762"/>
      <c r="G29" s="764">
        <f>'Expenditures 15-22'!K62-SUM('Expenditures 15-22'!G62,'Expenditures 15-22'!I62)+'Expenditures 15-22'!K125-SUM('Expenditures 15-22'!G125,'Expenditures 15-22'!I125)+'Expenditures 15-22'!K176-SUM('Expenditures 15-22'!G176,'Expenditures 15-22'!I176)+'Expenditures 15-22'!D261</f>
        <v>59386</v>
      </c>
      <c r="H29" s="391"/>
    </row>
    <row r="30" spans="1:9" ht="12" customHeight="1" x14ac:dyDescent="0.2">
      <c r="A30" s="761" t="s">
        <v>106</v>
      </c>
      <c r="B30" s="759"/>
      <c r="C30" s="756">
        <v>2560</v>
      </c>
      <c r="D30" s="762"/>
      <c r="E30" s="763">
        <f>'Expenditures 15-22'!K63-SUM('Expenditures 15-22'!G63,'Expenditures 15-22'!I63)+'Expenditures 15-22'!D262-E10</f>
        <v>45963</v>
      </c>
      <c r="F30" s="762"/>
      <c r="G30" s="763">
        <f>'Expenditures 15-22'!K63-SUM('Expenditures 15-22'!G63,'Expenditures 15-22'!I63)+'Expenditures 15-22'!D262-E10</f>
        <v>45963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0</v>
      </c>
      <c r="E40" s="766">
        <f>SUM(E19:E39)</f>
        <v>1275619</v>
      </c>
      <c r="F40" s="766">
        <f>SUM(F19:F39)</f>
        <v>124226</v>
      </c>
      <c r="G40" s="766">
        <f>SUM(G19:G39)</f>
        <v>1151393</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0</v>
      </c>
      <c r="F42" s="771" t="s">
        <v>553</v>
      </c>
      <c r="G42" s="767">
        <f>F40</f>
        <v>124226</v>
      </c>
    </row>
    <row r="43" spans="1:7" ht="12" customHeight="1" x14ac:dyDescent="0.2">
      <c r="A43" s="286"/>
      <c r="B43" s="215"/>
      <c r="C43" s="287"/>
      <c r="D43" s="771" t="s">
        <v>552</v>
      </c>
      <c r="E43" s="767">
        <f>E40</f>
        <v>1275619</v>
      </c>
      <c r="F43" s="771" t="s">
        <v>552</v>
      </c>
      <c r="G43" s="767">
        <f>G40</f>
        <v>1151393</v>
      </c>
    </row>
    <row r="44" spans="1:7" ht="12" customHeight="1" x14ac:dyDescent="0.2">
      <c r="A44" s="286"/>
      <c r="B44" s="215"/>
      <c r="C44" s="215"/>
      <c r="D44" s="781" t="s">
        <v>1165</v>
      </c>
      <c r="E44" s="782">
        <f>(E42/E43)</f>
        <v>0</v>
      </c>
      <c r="F44" s="781" t="s">
        <v>1165</v>
      </c>
      <c r="G44" s="782">
        <f>(G42/G43)</f>
        <v>0.10789191874538059</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35" sqref="F35"/>
      <selection pane="bottomLeft" activeCell="F35" sqref="F3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Armstrong-Ellis Cons SD 61</v>
      </c>
      <c r="C6" s="2414"/>
      <c r="D6" s="2414"/>
      <c r="E6" s="1924"/>
    </row>
    <row r="7" spans="1:7" ht="11.25" customHeight="1" x14ac:dyDescent="0.25">
      <c r="A7" s="1923"/>
      <c r="B7" s="2415">
        <f>COVER!A13</f>
        <v>54092061003</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2120</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Armstrong-Ellis Cons SD 61</v>
      </c>
      <c r="J6" s="2435"/>
    </row>
    <row r="7" spans="1:10" x14ac:dyDescent="0.2">
      <c r="A7" s="2436" t="s">
        <v>1015</v>
      </c>
      <c r="B7" s="2437"/>
      <c r="C7" s="2437"/>
      <c r="D7" s="2437"/>
      <c r="E7" s="2438"/>
      <c r="F7" s="1604"/>
      <c r="G7" s="1593"/>
      <c r="H7" s="1603" t="s">
        <v>431</v>
      </c>
      <c r="I7" s="2439">
        <f>COVER!A13</f>
        <v>54092061003</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90803</v>
      </c>
      <c r="F12" s="1632"/>
      <c r="G12" s="1631">
        <f t="shared" ref="G12:G18" si="0">SUM(E12:F12)</f>
        <v>90803</v>
      </c>
      <c r="H12" s="1633">
        <v>77050</v>
      </c>
      <c r="I12" s="1632"/>
      <c r="J12" s="1631">
        <f t="shared" ref="J12:J18" si="1">SUM(H12:I12)</f>
        <v>77050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90803</v>
      </c>
      <c r="F19" s="1639">
        <f t="shared" si="2"/>
        <v>0</v>
      </c>
      <c r="G19" s="1639">
        <f t="shared" si="2"/>
        <v>90803</v>
      </c>
      <c r="H19" s="1639">
        <f t="shared" si="2"/>
        <v>77050</v>
      </c>
      <c r="I19" s="1639">
        <f t="shared" si="2"/>
        <v>0</v>
      </c>
      <c r="J19" s="1639">
        <f t="shared" si="2"/>
        <v>77050</v>
      </c>
    </row>
    <row r="20" spans="1:10" ht="25.5" customHeight="1" thickTop="1" x14ac:dyDescent="0.2">
      <c r="A20" s="1627">
        <v>9</v>
      </c>
      <c r="B20" s="2446" t="s">
        <v>2021</v>
      </c>
      <c r="C20" s="2444"/>
      <c r="D20" s="2445"/>
      <c r="E20" s="1640"/>
      <c r="F20" s="1640"/>
      <c r="G20" s="1640"/>
      <c r="H20" s="1640"/>
      <c r="I20" s="1640"/>
      <c r="J20" s="1641">
        <f>IF(AND(G19&gt;0,J19&gt;0),(((J19-G19)/G19)),"Enter Budget Data")</f>
        <v>-0.15145975353237229</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2"/>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6">
        <v>1</v>
      </c>
      <c r="B5" s="12" t="s">
        <v>2121</v>
      </c>
      <c r="C5" t="s">
        <v>2100</v>
      </c>
    </row>
    <row r="6" spans="1:3" x14ac:dyDescent="0.2">
      <c r="A6" s="386"/>
      <c r="B6" s="12" t="s">
        <v>2122</v>
      </c>
      <c r="C6" t="s">
        <v>2100</v>
      </c>
    </row>
    <row r="7" spans="1:3" x14ac:dyDescent="0.2">
      <c r="A7" s="386"/>
      <c r="B7" s="12" t="s">
        <v>2123</v>
      </c>
    </row>
    <row r="8" spans="1:3" x14ac:dyDescent="0.2">
      <c r="A8" s="386"/>
      <c r="B8" s="12" t="s">
        <v>2124</v>
      </c>
    </row>
    <row r="9" spans="1:3" x14ac:dyDescent="0.2">
      <c r="A9" s="386"/>
      <c r="B9" s="12" t="s">
        <v>2125</v>
      </c>
    </row>
    <row r="10" spans="1:3" x14ac:dyDescent="0.2">
      <c r="A10" s="386"/>
      <c r="B10" s="12" t="s">
        <v>2126</v>
      </c>
      <c r="C10" t="s">
        <v>2100</v>
      </c>
    </row>
    <row r="11" spans="1:3" x14ac:dyDescent="0.2">
      <c r="A11" s="386"/>
      <c r="C11" t="s">
        <v>2100</v>
      </c>
    </row>
    <row r="12" spans="1:3" x14ac:dyDescent="0.2">
      <c r="A12" s="386">
        <v>2</v>
      </c>
      <c r="B12" t="s">
        <v>2101</v>
      </c>
      <c r="C12" t="s">
        <v>2100</v>
      </c>
    </row>
    <row r="13" spans="1:3" x14ac:dyDescent="0.2">
      <c r="A13" s="386"/>
      <c r="B13" t="s">
        <v>2102</v>
      </c>
      <c r="C13" t="s">
        <v>2100</v>
      </c>
    </row>
    <row r="14" spans="1:3" x14ac:dyDescent="0.2">
      <c r="A14" s="386"/>
      <c r="B14" s="12" t="s">
        <v>2129</v>
      </c>
      <c r="C14" t="s">
        <v>2100</v>
      </c>
    </row>
    <row r="15" spans="1:3" x14ac:dyDescent="0.2">
      <c r="A15" s="386"/>
    </row>
    <row r="16" spans="1:3" x14ac:dyDescent="0.2">
      <c r="A16" s="386"/>
      <c r="B16" s="12" t="s">
        <v>2127</v>
      </c>
    </row>
    <row r="17" spans="1:3" x14ac:dyDescent="0.2">
      <c r="A17" s="386"/>
      <c r="B17" s="12" t="s">
        <v>2128</v>
      </c>
    </row>
    <row r="18" spans="1:3" x14ac:dyDescent="0.2">
      <c r="A18" s="386"/>
      <c r="C18" t="s">
        <v>2100</v>
      </c>
    </row>
    <row r="19" spans="1:3" x14ac:dyDescent="0.2">
      <c r="A19" s="386">
        <v>3</v>
      </c>
      <c r="B19" t="s">
        <v>2103</v>
      </c>
      <c r="C19" t="s">
        <v>2100</v>
      </c>
    </row>
    <row r="20" spans="1:3" x14ac:dyDescent="0.2">
      <c r="A20" s="386"/>
      <c r="B20" t="s">
        <v>2104</v>
      </c>
      <c r="C20" t="s">
        <v>2100</v>
      </c>
    </row>
    <row r="21" spans="1:3" x14ac:dyDescent="0.2">
      <c r="A21" s="386"/>
      <c r="B21" s="12" t="s">
        <v>2130</v>
      </c>
      <c r="C21" t="s">
        <v>2100</v>
      </c>
    </row>
    <row r="22" spans="1:3" x14ac:dyDescent="0.2">
      <c r="A22" s="386"/>
      <c r="C22" t="s">
        <v>2100</v>
      </c>
    </row>
    <row r="23" spans="1:3" x14ac:dyDescent="0.2">
      <c r="A23" s="386">
        <v>4</v>
      </c>
      <c r="B23" s="12" t="s">
        <v>2131</v>
      </c>
      <c r="C23" t="s">
        <v>2100</v>
      </c>
    </row>
    <row r="24" spans="1:3" x14ac:dyDescent="0.2">
      <c r="A24" s="386"/>
      <c r="B24" t="s">
        <v>2105</v>
      </c>
      <c r="C24" t="s">
        <v>1365</v>
      </c>
    </row>
    <row r="25" spans="1:3" x14ac:dyDescent="0.2">
      <c r="A25" s="386"/>
      <c r="B25" s="12" t="s">
        <v>2132</v>
      </c>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c r="B51" s="166" t="str">
        <f>COVER!A17</f>
        <v>Armstrong-Ellis Cons SD 61</v>
      </c>
    </row>
    <row r="52" spans="1:2" x14ac:dyDescent="0.2">
      <c r="B52" s="393">
        <f>COVER!A13</f>
        <v>54092061003</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10</xdr:row>
                <xdr:rowOff>0</xdr:rowOff>
              </from>
              <to>
                <xdr:col>4</xdr:col>
                <xdr:colOff>304800</xdr:colOff>
                <xdr:row>14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940089</v>
      </c>
      <c r="C6" s="1574">
        <f>'Acct Summary 7-8'!D8</f>
        <v>100217</v>
      </c>
      <c r="D6" s="1574">
        <f>'Acct Summary 7-8'!F8</f>
        <v>71830</v>
      </c>
      <c r="E6" s="1574">
        <f>'Acct Summary 7-8'!I8</f>
        <v>20910</v>
      </c>
      <c r="F6" s="1574">
        <f>SUM(B6:E6)</f>
        <v>1133046</v>
      </c>
    </row>
    <row r="7" spans="1:8" s="1575" customFormat="1" ht="14.25" customHeight="1" thickBot="1" x14ac:dyDescent="0.25">
      <c r="A7" s="1573" t="s">
        <v>1636</v>
      </c>
      <c r="B7" s="1576">
        <f>'Acct Summary 7-8'!C17</f>
        <v>997908</v>
      </c>
      <c r="C7" s="1576">
        <f>'Acct Summary 7-8'!D17</f>
        <v>117127</v>
      </c>
      <c r="D7" s="1576">
        <f>'Acct Summary 7-8'!F17</f>
        <v>68417</v>
      </c>
      <c r="E7" s="1835"/>
      <c r="F7" s="1574">
        <f>SUM(B7:E7)</f>
        <v>1183452</v>
      </c>
    </row>
    <row r="8" spans="1:8" s="1575" customFormat="1" ht="14.25" thickTop="1" thickBot="1" x14ac:dyDescent="0.25">
      <c r="A8" s="1577" t="s">
        <v>1637</v>
      </c>
      <c r="B8" s="1578">
        <f>(B6-B7)</f>
        <v>-57819</v>
      </c>
      <c r="C8" s="1578">
        <f>(C6-C7)</f>
        <v>-16910</v>
      </c>
      <c r="D8" s="1578">
        <f>(D6-D7)</f>
        <v>3413</v>
      </c>
      <c r="E8" s="1576">
        <f>(E6-E7)</f>
        <v>20910</v>
      </c>
      <c r="F8" s="1579">
        <f>SUM(F6-F7)</f>
        <v>-50406</v>
      </c>
    </row>
    <row r="9" spans="1:8" s="1575" customFormat="1" ht="14.25" thickTop="1" thickBot="1" x14ac:dyDescent="0.25">
      <c r="A9" s="1580" t="s">
        <v>2023</v>
      </c>
      <c r="B9" s="1581">
        <f>'Acct Summary 7-8'!C81</f>
        <v>211366</v>
      </c>
      <c r="C9" s="1581">
        <f>'Acct Summary 7-8'!D81</f>
        <v>-106649</v>
      </c>
      <c r="D9" s="1581">
        <f>'Acct Summary 7-8'!F81</f>
        <v>155760</v>
      </c>
      <c r="E9" s="1581">
        <f>'Acct Summary 7-8'!I81</f>
        <v>43132</v>
      </c>
      <c r="F9" s="1660">
        <f>SUM(B9:E9)</f>
        <v>303609</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0" customFormat="1" hidden="1" x14ac:dyDescent="0.2">
      <c r="A14" s="2455" t="s">
        <v>1951</v>
      </c>
      <c r="B14" s="2455"/>
      <c r="C14" s="2455"/>
      <c r="D14" s="2455"/>
      <c r="E14" s="245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1"/>
      <c r="B8" s="2472"/>
      <c r="C8" s="2472"/>
      <c r="D8" s="2473"/>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1" t="s">
        <v>616</v>
      </c>
      <c r="D49" s="2482"/>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4" t="s">
        <v>758</v>
      </c>
      <c r="D76" s="2475"/>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5" t="str">
        <f>COVER!A17</f>
        <v>Armstrong-Ellis Cons SD 61</v>
      </c>
      <c r="B7" s="2486"/>
      <c r="C7" s="2486"/>
      <c r="D7" s="2487"/>
      <c r="E7" s="2488">
        <f>COVER!A13</f>
        <v>54092061003</v>
      </c>
      <c r="F7" s="2489"/>
      <c r="G7" s="2490" t="str">
        <f>COVER!T23</f>
        <v>065.018319</v>
      </c>
      <c r="H7" s="2491"/>
      <c r="I7" s="2491"/>
      <c r="J7" s="2491"/>
      <c r="K7" s="2491"/>
      <c r="L7" s="2492"/>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3"/>
      <c r="B9" s="2494"/>
      <c r="C9" s="2494"/>
      <c r="D9" s="2494"/>
      <c r="E9" s="2494"/>
      <c r="F9" s="2495"/>
      <c r="G9" s="2496" t="str">
        <f>COVER!T13</f>
        <v>RUSSELL LEIGH &amp; ASSOCIATES</v>
      </c>
      <c r="H9" s="2497"/>
      <c r="I9" s="2497"/>
      <c r="J9" s="2497"/>
      <c r="K9" s="2497"/>
      <c r="L9" s="2498"/>
    </row>
    <row r="10" spans="1:29" ht="13.5" customHeight="1" x14ac:dyDescent="0.2">
      <c r="A10" s="2499" t="str">
        <f>COVER!A38</f>
        <v>WILLIAM MULVANEY</v>
      </c>
      <c r="B10" s="2500"/>
      <c r="C10" s="2500"/>
      <c r="D10" s="2500"/>
      <c r="E10" s="2500"/>
      <c r="F10" s="2501"/>
      <c r="G10" s="2496" t="str">
        <f>COVER!T17</f>
        <v>228 E MAIN ST</v>
      </c>
      <c r="H10" s="2502"/>
      <c r="I10" s="2502"/>
      <c r="J10" s="2502"/>
      <c r="K10" s="2502"/>
      <c r="L10" s="2503"/>
    </row>
    <row r="11" spans="1:29" ht="13.5" customHeight="1" x14ac:dyDescent="0.2">
      <c r="A11" s="2006" t="s">
        <v>1908</v>
      </c>
      <c r="B11" s="1958"/>
      <c r="C11" s="1948"/>
      <c r="D11" s="1960"/>
      <c r="E11" s="1948"/>
      <c r="F11" s="1949"/>
      <c r="G11" s="2496" t="str">
        <f>COVER!T19</f>
        <v>HOOPESTON</v>
      </c>
      <c r="H11" s="2502"/>
      <c r="I11" s="2502"/>
      <c r="J11" s="2001" t="str">
        <f>COVER!X19</f>
        <v>IL</v>
      </c>
      <c r="K11" s="2001">
        <f>COVER!Z19</f>
        <v>60942</v>
      </c>
      <c r="L11" s="2000"/>
    </row>
    <row r="12" spans="1:29" ht="13.5" customHeight="1" x14ac:dyDescent="0.2">
      <c r="A12" s="2504" t="s">
        <v>1907</v>
      </c>
      <c r="B12" s="2505"/>
      <c r="C12" s="2505"/>
      <c r="D12" s="2505"/>
      <c r="E12" s="2505"/>
      <c r="F12" s="2506"/>
      <c r="G12" s="1917"/>
      <c r="H12" s="1294"/>
      <c r="I12" s="1294"/>
      <c r="J12" s="1294"/>
      <c r="K12" s="1294"/>
      <c r="L12" s="1918"/>
    </row>
    <row r="13" spans="1:29" ht="13.5" customHeight="1" x14ac:dyDescent="0.2">
      <c r="A13" s="2496"/>
      <c r="B13" s="2497"/>
      <c r="C13" s="2497"/>
      <c r="D13" s="2497"/>
      <c r="E13" s="1293"/>
      <c r="F13" s="2002"/>
      <c r="G13" s="2010" t="s">
        <v>1909</v>
      </c>
      <c r="H13" s="1951"/>
      <c r="I13" s="2507" t="str">
        <f>COVER!T25</f>
        <v>admin@russleigh.com</v>
      </c>
      <c r="J13" s="2508"/>
      <c r="K13" s="2508"/>
      <c r="L13" s="2509"/>
    </row>
    <row r="14" spans="1:29" ht="13.5" customHeight="1" x14ac:dyDescent="0.2">
      <c r="A14" s="2496" t="str">
        <f>COVER!A19</f>
        <v>PO BOX 7</v>
      </c>
      <c r="B14" s="2494"/>
      <c r="C14" s="2494"/>
      <c r="D14" s="2494"/>
      <c r="E14" s="1999">
        <v>0</v>
      </c>
      <c r="F14" s="1292"/>
      <c r="G14" s="2011" t="s">
        <v>1386</v>
      </c>
      <c r="H14" s="1278"/>
      <c r="I14" s="1278"/>
      <c r="J14" s="1278"/>
      <c r="K14" s="1278"/>
      <c r="L14" s="1950"/>
    </row>
    <row r="15" spans="1:29" ht="13.5" customHeight="1" x14ac:dyDescent="0.2">
      <c r="A15" s="2496" t="str">
        <f>COVER!A21</f>
        <v>ARMSTRONG</v>
      </c>
      <c r="B15" s="2502"/>
      <c r="C15" s="2502"/>
      <c r="D15" s="1277"/>
      <c r="E15" s="1919"/>
      <c r="F15" s="1291"/>
      <c r="G15" s="1998" t="str">
        <f>COVER!T15</f>
        <v>RUSS LEIGH</v>
      </c>
      <c r="H15" s="1278"/>
      <c r="I15" s="1278"/>
      <c r="J15" s="1278"/>
      <c r="K15" s="1278"/>
      <c r="L15" s="1950"/>
    </row>
    <row r="16" spans="1:29" ht="12.2" customHeight="1" x14ac:dyDescent="0.2">
      <c r="A16" s="1998"/>
      <c r="B16" s="1500"/>
      <c r="C16" s="2001">
        <f>COVER!A25</f>
        <v>61812</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8"/>
      <c r="I17" s="1278"/>
      <c r="J17" s="1278"/>
      <c r="K17" s="2012" t="s">
        <v>1384</v>
      </c>
      <c r="L17" s="1949"/>
      <c r="M17" s="1290"/>
    </row>
    <row r="18" spans="1:13" ht="12.2" customHeight="1" x14ac:dyDescent="0.2">
      <c r="A18" s="2499"/>
      <c r="B18" s="2500"/>
      <c r="C18" s="2500"/>
      <c r="D18" s="2500"/>
      <c r="E18" s="2500"/>
      <c r="F18" s="2501"/>
      <c r="G18" s="2485" t="str">
        <f>COVER!T21</f>
        <v>217.283.9336</v>
      </c>
      <c r="H18" s="2486"/>
      <c r="I18" s="2486"/>
      <c r="J18" s="2486"/>
      <c r="K18" s="2485" t="str">
        <f>COVER!X21</f>
        <v>217.283.9736</v>
      </c>
      <c r="L18" s="251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7" t="str">
        <f>'Single Audit Cover'!A7</f>
        <v>Armstrong-Ellis Cons SD 61</v>
      </c>
      <c r="B1" s="2518"/>
      <c r="C1" s="2518"/>
      <c r="D1" s="2518"/>
    </row>
    <row r="2" spans="1:11" s="2005" customFormat="1" ht="12.75" x14ac:dyDescent="0.2">
      <c r="A2" s="2519">
        <f>'Single Audit Cover'!E7</f>
        <v>54092061003</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Armstrong-Ellis Cons SD 61</v>
      </c>
      <c r="B1" s="2523"/>
      <c r="C1" s="2523"/>
      <c r="D1" s="2523"/>
      <c r="E1" s="2523"/>
    </row>
    <row r="2" spans="1:5" x14ac:dyDescent="0.2">
      <c r="A2" s="2524">
        <f>'Single Audit Cover'!E7</f>
        <v>54092061003</v>
      </c>
      <c r="B2" s="2524"/>
      <c r="C2" s="2524"/>
      <c r="D2" s="2524"/>
      <c r="E2" s="252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70487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3" t="s">
        <v>1452</v>
      </c>
      <c r="D19" s="1342">
        <f>SUM(D10:D17)</f>
        <v>70487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70487</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5">
        <f>SUM(D35:D45)</f>
        <v>0</v>
      </c>
    </row>
    <row r="49" spans="2:4" x14ac:dyDescent="0.2">
      <c r="B49" s="1333" t="s">
        <v>1443</v>
      </c>
      <c r="C49" s="1333"/>
      <c r="D49" s="1915">
        <f>D32-D47</f>
        <v>70487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28" t="str">
        <f>'Single Audit Cover'!A7</f>
        <v>Armstrong-Ellis Cons SD 61</v>
      </c>
      <c r="B1" s="2529"/>
      <c r="C1" s="2529"/>
      <c r="D1" s="2529"/>
      <c r="E1" s="1410"/>
    </row>
    <row r="2" spans="1:7" ht="13.5" customHeight="1" x14ac:dyDescent="0.2">
      <c r="A2" s="2530">
        <f>'Single Audit Cover'!E7</f>
        <v>54092061003</v>
      </c>
      <c r="B2" s="2531"/>
      <c r="C2" s="2531"/>
      <c r="D2" s="2531"/>
      <c r="E2" s="1400"/>
    </row>
    <row r="3" spans="1:7" ht="15.75" customHeight="1" x14ac:dyDescent="0.25">
      <c r="A3" s="2532" t="s">
        <v>1494</v>
      </c>
      <c r="B3" s="2533"/>
      <c r="C3" s="2533"/>
      <c r="D3" s="2533"/>
      <c r="E3" s="1409"/>
    </row>
    <row r="4" spans="1:7" ht="13.5" customHeight="1" x14ac:dyDescent="0.25">
      <c r="A4" s="2534" t="str">
        <f>'Single Audit Cover'!A4</f>
        <v>Year Ending June 30, 2017</v>
      </c>
      <c r="B4" s="2535"/>
      <c r="C4" s="2535"/>
      <c r="D4" s="2535"/>
      <c r="E4" s="1409"/>
    </row>
    <row r="5" spans="1:7" ht="8.25" customHeight="1" x14ac:dyDescent="0.2">
      <c r="C5" s="1349"/>
      <c r="D5" s="1349"/>
    </row>
    <row r="6" spans="1:7" ht="13.5" customHeight="1" x14ac:dyDescent="0.2">
      <c r="A6" s="1341" t="s">
        <v>1848</v>
      </c>
      <c r="C6" s="1349"/>
      <c r="D6" s="1349"/>
    </row>
    <row r="7" spans="1:7" ht="60.95" customHeight="1" x14ac:dyDescent="0.2">
      <c r="A7" s="2527" t="s">
        <v>1903</v>
      </c>
      <c r="B7" s="2527"/>
      <c r="C7" s="2527"/>
      <c r="D7" s="2527"/>
      <c r="E7" s="2527"/>
      <c r="F7" s="2527"/>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27" t="s">
        <v>1849</v>
      </c>
      <c r="B13" s="2527"/>
      <c r="C13" s="2527"/>
      <c r="D13" s="2527"/>
      <c r="E13" s="2527"/>
      <c r="F13" s="2527"/>
    </row>
    <row r="14" spans="1:7" ht="9.75" customHeight="1" x14ac:dyDescent="0.2">
      <c r="C14" s="1337"/>
      <c r="D14" s="1337"/>
    </row>
    <row r="15" spans="1:7" ht="13.5" customHeight="1" x14ac:dyDescent="0.2">
      <c r="C15" s="1737" t="s">
        <v>1493</v>
      </c>
      <c r="D15" s="2537" t="s">
        <v>1492</v>
      </c>
      <c r="E15" s="2537"/>
      <c r="F15" s="2537"/>
    </row>
    <row r="16" spans="1:7" ht="13.5" customHeight="1" x14ac:dyDescent="0.2">
      <c r="A16" s="1369"/>
      <c r="B16" s="1341" t="s">
        <v>1491</v>
      </c>
      <c r="C16" s="1737" t="s">
        <v>1490</v>
      </c>
      <c r="D16" s="2538" t="s">
        <v>2072</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0" t="s">
        <v>2073</v>
      </c>
      <c r="B32" s="2540"/>
      <c r="C32" s="2540"/>
      <c r="D32" s="2540"/>
      <c r="E32" s="2540"/>
      <c r="F32" s="2540"/>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1">
        <f>+C33+C34</f>
        <v>0</v>
      </c>
      <c r="F34" s="2542"/>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3" t="s">
        <v>2076</v>
      </c>
      <c r="C49" s="2543"/>
      <c r="D49" s="2543"/>
      <c r="E49" s="1400"/>
    </row>
    <row r="50" spans="1:5" s="1354" customFormat="1" ht="3.75" customHeight="1" x14ac:dyDescent="0.2">
      <c r="A50" s="1401"/>
      <c r="B50" s="2054"/>
      <c r="C50" s="2054"/>
      <c r="D50" s="2054"/>
      <c r="E50" s="1400"/>
    </row>
    <row r="51" spans="1:5" s="1354" customFormat="1" ht="20.25" customHeight="1" x14ac:dyDescent="0.2">
      <c r="A51" s="1399">
        <v>6</v>
      </c>
      <c r="B51" s="2539" t="s">
        <v>1944</v>
      </c>
      <c r="C51" s="2539"/>
      <c r="D51" s="2539"/>
    </row>
    <row r="52" spans="1:5" ht="14.25" customHeight="1" x14ac:dyDescent="0.2">
      <c r="A52" s="1399"/>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4" t="str">
        <f>'Single Audit Cover'!A7</f>
        <v>Armstrong-Ellis Cons SD 61</v>
      </c>
      <c r="C1" s="2545"/>
      <c r="D1" s="2545"/>
      <c r="E1" s="2545"/>
      <c r="F1" s="2545"/>
      <c r="G1" s="2545"/>
      <c r="H1" s="2545"/>
      <c r="I1" s="2545"/>
      <c r="J1" s="2545"/>
      <c r="K1" s="2545"/>
      <c r="L1" s="2545"/>
      <c r="M1" s="2545"/>
    </row>
    <row r="2" spans="2:14" ht="15" x14ac:dyDescent="0.2">
      <c r="B2" s="2546">
        <f>'Single Audit Cover'!E7</f>
        <v>54092061003</v>
      </c>
      <c r="C2" s="2546"/>
      <c r="D2" s="2546"/>
      <c r="E2" s="2546"/>
      <c r="F2" s="2546"/>
      <c r="G2" s="2546"/>
      <c r="H2" s="2546"/>
      <c r="I2" s="2546"/>
      <c r="J2" s="2546"/>
      <c r="K2" s="2546"/>
      <c r="L2" s="2546"/>
      <c r="M2" s="2546"/>
      <c r="N2" s="1398"/>
    </row>
    <row r="3" spans="2:14" ht="15" x14ac:dyDescent="0.2">
      <c r="B3" s="2547" t="s">
        <v>1432</v>
      </c>
      <c r="C3" s="2547"/>
      <c r="D3" s="2547"/>
      <c r="E3" s="2547"/>
      <c r="F3" s="2547"/>
      <c r="G3" s="2547"/>
      <c r="H3" s="2547"/>
      <c r="I3" s="2547"/>
      <c r="J3" s="2547"/>
      <c r="K3" s="2547"/>
      <c r="L3" s="2547"/>
      <c r="M3" s="2547"/>
      <c r="N3" s="1398"/>
    </row>
    <row r="4" spans="2:14" ht="15" x14ac:dyDescent="0.2">
      <c r="B4" s="2548" t="str">
        <f>'[1]Single Audit Cover'!A4</f>
        <v>Year Ending June 30, 2017</v>
      </c>
      <c r="C4" s="2548"/>
      <c r="D4" s="2548"/>
      <c r="E4" s="2548"/>
      <c r="F4" s="2548"/>
      <c r="G4" s="2548"/>
      <c r="H4" s="2548"/>
      <c r="I4" s="2548"/>
      <c r="J4" s="2548"/>
      <c r="K4" s="2548"/>
      <c r="L4" s="2548"/>
      <c r="M4" s="2548"/>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3" t="str">
        <f>'Single Audit Cover'!A7</f>
        <v>Armstrong-Ellis Cons SD 61</v>
      </c>
      <c r="C1" s="2554"/>
      <c r="D1" s="2554"/>
      <c r="E1" s="2554"/>
      <c r="F1" s="2554"/>
      <c r="G1" s="2554"/>
      <c r="H1" s="2554"/>
      <c r="I1" s="2554"/>
      <c r="J1" s="1437"/>
    </row>
    <row r="2" spans="2:10" s="1349" customFormat="1" ht="12.75" customHeight="1" x14ac:dyDescent="0.2">
      <c r="B2" s="2555">
        <f>'Single Audit Cover'!E7</f>
        <v>54092061003</v>
      </c>
      <c r="C2" s="2556"/>
      <c r="D2" s="2556"/>
      <c r="E2" s="2556"/>
      <c r="F2" s="2556"/>
      <c r="G2" s="2556"/>
      <c r="H2" s="2556"/>
      <c r="I2" s="2556"/>
      <c r="J2" s="1437"/>
    </row>
    <row r="3" spans="2:10" s="1349" customFormat="1" ht="12.75" customHeight="1" x14ac:dyDescent="0.2">
      <c r="B3" s="2557" t="s">
        <v>1512</v>
      </c>
      <c r="C3" s="2535"/>
      <c r="D3" s="2535"/>
      <c r="E3" s="2535"/>
      <c r="F3" s="2535"/>
      <c r="G3" s="2535"/>
      <c r="H3" s="2535"/>
      <c r="I3" s="2535"/>
      <c r="J3" s="1436"/>
    </row>
    <row r="4" spans="2:10" s="1349" customFormat="1" ht="12.75" customHeight="1" x14ac:dyDescent="0.2">
      <c r="B4" s="2557" t="str">
        <f>'Single Audit Cover'!A4</f>
        <v>Year Ending June 30, 2017</v>
      </c>
      <c r="C4" s="2535"/>
      <c r="D4" s="2535"/>
      <c r="E4" s="2535"/>
      <c r="F4" s="2535"/>
      <c r="G4" s="2535"/>
      <c r="H4" s="2535"/>
      <c r="I4" s="2535"/>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7" t="s">
        <v>1511</v>
      </c>
      <c r="C7" s="2535"/>
      <c r="D7" s="2535"/>
      <c r="E7" s="2535"/>
      <c r="F7" s="2535"/>
      <c r="G7" s="2535"/>
      <c r="H7" s="2535"/>
      <c r="I7" s="253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8"/>
      <c r="D11" s="2558"/>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9"/>
      <c r="E29" s="2559"/>
      <c r="F29" s="2559"/>
      <c r="G29" s="2559"/>
      <c r="H29" s="2559"/>
      <c r="I29" s="2559"/>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29" t="s">
        <v>2081</v>
      </c>
      <c r="D45" s="2570">
        <v>0</v>
      </c>
      <c r="E45" s="2571"/>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2"/>
      <c r="F49" s="2572"/>
      <c r="G49" s="2572"/>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3" t="str">
        <f>'Single Audit Cover'!A7</f>
        <v>Armstrong-Ellis Cons SD 61</v>
      </c>
      <c r="C1" s="2553"/>
      <c r="D1" s="2553"/>
      <c r="E1" s="2553"/>
      <c r="F1" s="2553"/>
      <c r="G1" s="2553"/>
      <c r="H1" s="2553"/>
      <c r="I1" s="2553"/>
      <c r="J1" s="2553"/>
      <c r="K1" s="2553"/>
      <c r="L1" s="1470"/>
      <c r="M1" s="1470"/>
    </row>
    <row r="2" spans="1:13" ht="12" customHeight="1" x14ac:dyDescent="0.2">
      <c r="B2" s="2555">
        <f>'Single Audit Cover'!E7</f>
        <v>54092061003</v>
      </c>
      <c r="C2" s="2555"/>
      <c r="D2" s="2555"/>
      <c r="E2" s="2555"/>
      <c r="F2" s="2555"/>
      <c r="G2" s="2555"/>
      <c r="H2" s="2555"/>
      <c r="I2" s="2555"/>
      <c r="J2" s="2555"/>
      <c r="K2" s="2555"/>
      <c r="L2" s="1469"/>
      <c r="M2" s="1468"/>
    </row>
    <row r="3" spans="1:13" ht="10.35" customHeight="1" x14ac:dyDescent="0.2">
      <c r="B3" s="2534" t="s">
        <v>1512</v>
      </c>
      <c r="C3" s="2534"/>
      <c r="D3" s="2534"/>
      <c r="E3" s="2534"/>
      <c r="F3" s="2534"/>
      <c r="G3" s="2534"/>
      <c r="H3" s="2534"/>
      <c r="I3" s="2534"/>
      <c r="J3" s="2534"/>
      <c r="K3" s="2534"/>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4"/>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4"/>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7"/>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4"/>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4"/>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8"/>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3"/>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Armstrong-Ellis Cons SD 61</v>
      </c>
      <c r="C1" s="2579"/>
      <c r="D1" s="2579"/>
      <c r="E1" s="2579"/>
      <c r="F1" s="2579"/>
      <c r="G1" s="2579"/>
      <c r="H1" s="2579"/>
      <c r="I1" s="2579"/>
      <c r="J1" s="2579"/>
      <c r="K1" s="2579"/>
      <c r="L1" s="1489"/>
    </row>
    <row r="2" spans="1:12" ht="12.75" customHeight="1" x14ac:dyDescent="0.2">
      <c r="B2" s="2580">
        <f>'Single Audit Cover'!E7</f>
        <v>54092061003</v>
      </c>
      <c r="C2" s="2580"/>
      <c r="D2" s="2580"/>
      <c r="E2" s="2580"/>
      <c r="F2" s="2580"/>
      <c r="G2" s="2580"/>
      <c r="H2" s="2580"/>
      <c r="I2" s="2580"/>
      <c r="J2" s="2580"/>
      <c r="K2" s="2580"/>
      <c r="L2" s="1488"/>
    </row>
    <row r="3" spans="1:12" ht="12.75" customHeight="1" x14ac:dyDescent="0.2">
      <c r="B3" s="2534" t="s">
        <v>1512</v>
      </c>
      <c r="C3" s="2534"/>
      <c r="D3" s="2534"/>
      <c r="E3" s="2534"/>
      <c r="F3" s="2534"/>
      <c r="G3" s="2534"/>
      <c r="H3" s="2534"/>
      <c r="I3" s="2534"/>
      <c r="J3" s="2534"/>
      <c r="K3" s="2534"/>
      <c r="L3" s="1467"/>
    </row>
    <row r="4" spans="1:12" ht="12.75" customHeight="1" x14ac:dyDescent="0.2">
      <c r="B4" s="2534" t="str">
        <f>'Single Audit Cover'!A4</f>
        <v>Year Ending June 30, 2017</v>
      </c>
      <c r="C4" s="2534"/>
      <c r="D4" s="2534"/>
      <c r="E4" s="2534"/>
      <c r="F4" s="2534"/>
      <c r="G4" s="2534"/>
      <c r="H4" s="2534"/>
      <c r="I4" s="2534"/>
      <c r="J4" s="2534"/>
      <c r="K4" s="2534"/>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9"/>
      <c r="G12" s="2559"/>
      <c r="H12" s="2559"/>
      <c r="I12" s="2559"/>
      <c r="J12" s="2559"/>
      <c r="K12" s="255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2"/>
      <c r="E14" s="2582"/>
      <c r="F14" s="2582"/>
      <c r="H14" s="1406" t="s">
        <v>1545</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3"/>
      <c r="E16" s="2583"/>
      <c r="F16" s="2583"/>
      <c r="G16" s="2583"/>
      <c r="H16" s="2583"/>
      <c r="I16" s="2583"/>
      <c r="J16" s="2583"/>
      <c r="K16" s="2583"/>
      <c r="L16" s="1403"/>
    </row>
    <row r="17" spans="2:12" ht="13.5" customHeight="1" x14ac:dyDescent="0.2">
      <c r="B17" s="1407" t="s">
        <v>1543</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3" t="str">
        <f>'Single Audit Cover'!A7</f>
        <v>Armstrong-Ellis Cons SD 61</v>
      </c>
      <c r="C1" s="2553"/>
      <c r="D1" s="2553"/>
      <c r="E1" s="1499"/>
    </row>
    <row r="2" spans="2:5" s="1369" customFormat="1" ht="12.75" customHeight="1" x14ac:dyDescent="0.2">
      <c r="B2" s="2555">
        <f>'Single Audit Cover'!E7</f>
        <v>54092061003</v>
      </c>
      <c r="C2" s="2555"/>
      <c r="D2" s="2555"/>
      <c r="E2" s="1498"/>
    </row>
    <row r="3" spans="2:5" s="1330" customFormat="1" ht="12.75" customHeight="1" x14ac:dyDescent="0.2">
      <c r="B3" s="2534" t="s">
        <v>1561</v>
      </c>
      <c r="C3" s="2534"/>
      <c r="D3" s="2534"/>
      <c r="E3" s="2004"/>
    </row>
    <row r="4" spans="2:5" s="1369" customFormat="1" ht="12.75" customHeight="1" x14ac:dyDescent="0.2">
      <c r="B4" s="2585" t="str">
        <f>'Single Audit Cover'!A4</f>
        <v>Year Ending June 30, 2017</v>
      </c>
      <c r="C4" s="2585"/>
      <c r="D4" s="2585"/>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3" t="str">
        <f>'Single Audit Cover'!A7</f>
        <v>Armstrong-Ellis Cons SD 61</v>
      </c>
      <c r="C1" s="2553"/>
      <c r="D1" s="2553"/>
      <c r="E1" s="2553"/>
      <c r="F1" s="1489"/>
      <c r="G1" s="1489"/>
      <c r="H1" s="1489"/>
      <c r="I1" s="1489"/>
      <c r="J1" s="1489"/>
      <c r="K1" s="1489"/>
      <c r="L1" s="1489"/>
    </row>
    <row r="2" spans="2:12" ht="13.5" customHeight="1" x14ac:dyDescent="0.2">
      <c r="B2" s="2555">
        <f>'Single Audit Cover'!E7</f>
        <v>54092061003</v>
      </c>
      <c r="C2" s="2555"/>
      <c r="D2" s="2555"/>
      <c r="E2" s="2555"/>
      <c r="F2" s="1488"/>
      <c r="G2" s="1488"/>
      <c r="H2" s="1488"/>
      <c r="I2" s="1488"/>
      <c r="J2" s="1488"/>
      <c r="K2" s="1488"/>
      <c r="L2" s="1488"/>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c r="C14" s="2578"/>
      <c r="D14" s="2574"/>
      <c r="E14" s="2574"/>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54092061003</v>
      </c>
    </row>
    <row r="3" spans="1:2" x14ac:dyDescent="0.2">
      <c r="A3" t="s">
        <v>1110</v>
      </c>
      <c r="B3" s="1220" t="str">
        <f>COVER!A15</f>
        <v>VERMILION</v>
      </c>
    </row>
    <row r="4" spans="1:2" x14ac:dyDescent="0.2">
      <c r="A4" t="s">
        <v>1166</v>
      </c>
      <c r="B4" s="1220" t="str">
        <f>COVER!A17</f>
        <v>Armstrong-Ellis Cons SD 61</v>
      </c>
    </row>
    <row r="5" spans="1:2" x14ac:dyDescent="0.2">
      <c r="A5" t="s">
        <v>799</v>
      </c>
      <c r="B5" s="1220" t="str">
        <f>COVER!A38</f>
        <v>WILLIAM MULVANEY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Yes</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220034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311366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100000</v>
      </c>
      <c r="C91" s="13" t="s">
        <v>653</v>
      </c>
      <c r="D91" s="13" t="str">
        <f t="shared" si="0"/>
        <v>Error?</v>
      </c>
    </row>
    <row r="92" spans="1:4" x14ac:dyDescent="0.2">
      <c r="A92" s="54">
        <v>31</v>
      </c>
      <c r="B92" s="1220">
        <f>'Assets-Liab 5-6'!C39</f>
        <v>209803</v>
      </c>
      <c r="D92" s="13" t="str">
        <f t="shared" si="0"/>
        <v>Error?</v>
      </c>
    </row>
    <row r="93" spans="1:4" x14ac:dyDescent="0.2">
      <c r="A93" s="54">
        <v>32</v>
      </c>
      <c r="B93" s="1220">
        <f>'Assets-Liab 5-6'!C41</f>
        <v>311366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11009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12351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119000</v>
      </c>
      <c r="C122" s="13" t="s">
        <v>653</v>
      </c>
      <c r="D122" s="13" t="str">
        <f t="shared" si="0"/>
        <v>Error?</v>
      </c>
    </row>
    <row r="123" spans="1:4" x14ac:dyDescent="0.2">
      <c r="A123" s="54">
        <v>62</v>
      </c>
      <c r="B123" s="1220">
        <f>'Assets-Liab 5-6'!D39</f>
        <v>-106649</v>
      </c>
      <c r="D123" s="13" t="str">
        <f t="shared" si="0"/>
        <v>Error?</v>
      </c>
    </row>
    <row r="124" spans="1:4" x14ac:dyDescent="0.2">
      <c r="A124" s="54">
        <v>63</v>
      </c>
      <c r="B124" s="1220">
        <f>'Assets-Liab 5-6'!D41</f>
        <v>12351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2230</v>
      </c>
      <c r="D140" s="13" t="str">
        <f t="shared" si="1"/>
        <v>Error?</v>
      </c>
    </row>
    <row r="141" spans="1:4" x14ac:dyDescent="0.2">
      <c r="A141" s="54">
        <v>80</v>
      </c>
      <c r="B141" s="1220">
        <f>'Assets-Liab 5-6'!E41</f>
        <v>2230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142981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155760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155760</v>
      </c>
      <c r="D170" s="13" t="str">
        <f t="shared" si="1"/>
        <v>Error?</v>
      </c>
    </row>
    <row r="171" spans="1:4" x14ac:dyDescent="0.2">
      <c r="A171" s="54">
        <v>110</v>
      </c>
      <c r="B171" s="1220">
        <f>'Assets-Liab 5-6'!F41</f>
        <v>155760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103197</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118665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118665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23405</v>
      </c>
      <c r="D273" s="13" t="str">
        <f t="shared" si="3"/>
        <v>Error?</v>
      </c>
    </row>
    <row r="274" spans="1:4" x14ac:dyDescent="0.2">
      <c r="A274" s="54">
        <v>213</v>
      </c>
      <c r="B274" s="1220">
        <f>'Assets-Liab 5-6'!M17</f>
        <v>1856512</v>
      </c>
      <c r="D274" s="13" t="str">
        <f t="shared" si="3"/>
        <v>Error?</v>
      </c>
    </row>
    <row r="275" spans="1:4" x14ac:dyDescent="0.2">
      <c r="A275" s="54">
        <v>214</v>
      </c>
      <c r="B275" s="1220">
        <f>'Assets-Liab 5-6'!M18</f>
        <v>0</v>
      </c>
      <c r="D275" s="13" t="str">
        <f t="shared" si="3"/>
        <v>Error?</v>
      </c>
    </row>
    <row r="276" spans="1:4" x14ac:dyDescent="0.2">
      <c r="A276" s="54">
        <v>215</v>
      </c>
      <c r="B276" s="1220">
        <f>'Assets-Liab 5-6'!M19</f>
        <v>391132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2271049</v>
      </c>
      <c r="C279" s="13" t="s">
        <v>653</v>
      </c>
      <c r="D279" s="13" t="str">
        <f t="shared" si="3"/>
        <v>Error?</v>
      </c>
    </row>
    <row r="280" spans="1:4" x14ac:dyDescent="0.2">
      <c r="A280" s="54">
        <v>219</v>
      </c>
      <c r="B280" s="1220">
        <f>'Assets-Liab 5-6'!M40</f>
        <v>2271049</v>
      </c>
      <c r="D280" s="13" t="str">
        <f t="shared" si="3"/>
        <v>Error?</v>
      </c>
    </row>
    <row r="281" spans="1:4" x14ac:dyDescent="0.2">
      <c r="A281" s="54">
        <v>220</v>
      </c>
      <c r="B281" s="1220">
        <f>'Assets-Liab 5-6'!M41</f>
        <v>2271049</v>
      </c>
      <c r="C281" s="13" t="s">
        <v>653</v>
      </c>
      <c r="D281" s="13" t="str">
        <f t="shared" si="3"/>
        <v>Error?</v>
      </c>
    </row>
    <row r="282" spans="1:4" x14ac:dyDescent="0.2">
      <c r="A282" s="54">
        <v>221</v>
      </c>
      <c r="B282" s="1220">
        <f>'Assets-Liab 5-6'!N21</f>
        <v>2230</v>
      </c>
      <c r="D282" s="13" t="str">
        <f t="shared" si="3"/>
        <v>Error?</v>
      </c>
    </row>
    <row r="283" spans="1:4" x14ac:dyDescent="0.2">
      <c r="A283" s="54">
        <v>222</v>
      </c>
      <c r="B283" s="1220">
        <f>'Assets-Liab 5-6'!N22</f>
        <v>494882</v>
      </c>
      <c r="D283" s="13" t="str">
        <f t="shared" si="3"/>
        <v>Error?</v>
      </c>
    </row>
    <row r="284" spans="1:4" x14ac:dyDescent="0.2">
      <c r="A284" s="54">
        <v>223</v>
      </c>
      <c r="B284" s="1220">
        <f>'Assets-Liab 5-6'!N23</f>
        <v>497112</v>
      </c>
      <c r="C284" s="13" t="s">
        <v>653</v>
      </c>
      <c r="D284" s="13" t="str">
        <f t="shared" si="3"/>
        <v>Error?</v>
      </c>
    </row>
    <row r="285" spans="1:4" x14ac:dyDescent="0.2">
      <c r="A285" s="54">
        <v>224</v>
      </c>
      <c r="B285" s="1220">
        <f>'Assets-Liab 5-6'!N36</f>
        <v>497112</v>
      </c>
      <c r="D285" s="13" t="str">
        <f t="shared" si="3"/>
        <v>Error?</v>
      </c>
    </row>
    <row r="286" spans="1:4" x14ac:dyDescent="0.2">
      <c r="A286" s="82">
        <v>225</v>
      </c>
      <c r="D286" s="13" t="str">
        <f t="shared" si="3"/>
        <v>OK</v>
      </c>
    </row>
    <row r="287" spans="1:4" x14ac:dyDescent="0.2">
      <c r="A287" s="54">
        <v>226</v>
      </c>
      <c r="B287" s="1220">
        <f>'Assets-Liab 5-6'!N37</f>
        <v>497112</v>
      </c>
      <c r="C287" s="13" t="s">
        <v>653</v>
      </c>
      <c r="D287" s="13" t="str">
        <f t="shared" si="3"/>
        <v>Error?</v>
      </c>
    </row>
    <row r="288" spans="1:4" x14ac:dyDescent="0.2">
      <c r="A288" s="54">
        <v>227</v>
      </c>
      <c r="B288" s="1220">
        <f>'Assets-Liab 5-6'!N41</f>
        <v>497112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494274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26049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612325</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238</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238</v>
      </c>
      <c r="C731" s="13" t="s">
        <v>653</v>
      </c>
      <c r="D731" s="13" t="str">
        <f t="shared" si="10"/>
        <v>Error?</v>
      </c>
    </row>
    <row r="732" spans="1:4" x14ac:dyDescent="0.2">
      <c r="A732" s="54">
        <v>671</v>
      </c>
      <c r="B732" s="1220">
        <f>'Expenditures 15-22'!C49</f>
        <v>2043</v>
      </c>
      <c r="D732" s="13" t="str">
        <f t="shared" si="10"/>
        <v>Error?</v>
      </c>
    </row>
    <row r="733" spans="1:4" x14ac:dyDescent="0.2">
      <c r="A733" s="54">
        <v>672</v>
      </c>
      <c r="B733" s="1220">
        <f>'Expenditures 15-22'!C50</f>
        <v>77193</v>
      </c>
      <c r="D733" s="13" t="str">
        <f t="shared" si="10"/>
        <v>Error?</v>
      </c>
    </row>
    <row r="734" spans="1:4" x14ac:dyDescent="0.2">
      <c r="A734" s="54">
        <v>673</v>
      </c>
      <c r="B734" s="1220">
        <f>'Expenditures 15-22'!C53</f>
        <v>79236</v>
      </c>
      <c r="C734" s="13" t="s">
        <v>653</v>
      </c>
      <c r="D734" s="13" t="str">
        <f t="shared" si="10"/>
        <v>Error?</v>
      </c>
    </row>
    <row r="735" spans="1:4" x14ac:dyDescent="0.2">
      <c r="A735" s="54">
        <v>674</v>
      </c>
      <c r="B735" s="1220">
        <f>'Expenditures 15-22'!C55</f>
        <v>46483</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46483</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10258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10258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136215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748540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58814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219</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90334</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3</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10655</v>
      </c>
      <c r="D791" s="13" t="str">
        <f t="shared" si="11"/>
        <v>Error?</v>
      </c>
    </row>
    <row r="792" spans="1:4" x14ac:dyDescent="0.2">
      <c r="A792" s="54">
        <v>731</v>
      </c>
      <c r="B792" s="1220">
        <f>'Expenditures 15-22'!D53</f>
        <v>10655</v>
      </c>
      <c r="C792" s="13" t="s">
        <v>653</v>
      </c>
      <c r="D792" s="13" t="str">
        <f t="shared" si="11"/>
        <v>Error?</v>
      </c>
    </row>
    <row r="793" spans="1:4" x14ac:dyDescent="0.2">
      <c r="A793" s="54">
        <v>732</v>
      </c>
      <c r="B793" s="1220">
        <f>'Expenditures 15-22'!D55</f>
        <v>11021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11021</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21679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112013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1606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3000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4606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2733</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2733</v>
      </c>
      <c r="C847" s="13" t="s">
        <v>653</v>
      </c>
      <c r="D847" s="13" t="str">
        <f t="shared" si="12"/>
        <v>Error?</v>
      </c>
    </row>
    <row r="848" spans="1:4" x14ac:dyDescent="0.2">
      <c r="A848" s="54">
        <v>787</v>
      </c>
      <c r="B848" s="1220">
        <f>'Expenditures 15-22'!E49</f>
        <v>5832</v>
      </c>
      <c r="D848" s="13" t="str">
        <f t="shared" si="12"/>
        <v>Error?</v>
      </c>
    </row>
    <row r="849" spans="1:4" x14ac:dyDescent="0.2">
      <c r="A849" s="54">
        <v>788</v>
      </c>
      <c r="B849" s="1220">
        <f>'Expenditures 15-22'!E50</f>
        <v>1947</v>
      </c>
      <c r="D849" s="13" t="str">
        <f t="shared" si="12"/>
        <v>Error?</v>
      </c>
    </row>
    <row r="850" spans="1:4" x14ac:dyDescent="0.2">
      <c r="A850" s="54">
        <v>789</v>
      </c>
      <c r="B850" s="1220">
        <f>'Expenditures 15-22'!E53</f>
        <v>7779</v>
      </c>
      <c r="C850" s="13" t="s">
        <v>653</v>
      </c>
      <c r="D850" s="13" t="str">
        <f t="shared" si="12"/>
        <v>Error?</v>
      </c>
    </row>
    <row r="851" spans="1:4" x14ac:dyDescent="0.2">
      <c r="A851" s="54">
        <v>790</v>
      </c>
      <c r="B851" s="1220">
        <f>'Expenditures 15-22'!E55</f>
        <v>12620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12620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1454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1454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24586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29192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44996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3288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50889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2131</v>
      </c>
      <c r="D904" s="13" t="str">
        <f t="shared" si="13"/>
        <v>Error?</v>
      </c>
    </row>
    <row r="905" spans="1:4" x14ac:dyDescent="0.2">
      <c r="A905" s="54">
        <v>844</v>
      </c>
      <c r="B905" s="1220">
        <f>'Expenditures 15-22'!F47</f>
        <v>2131</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100</v>
      </c>
      <c r="D907" s="13" t="str">
        <f t="shared" si="13"/>
        <v>Error?</v>
      </c>
    </row>
    <row r="908" spans="1:4" x14ac:dyDescent="0.2">
      <c r="A908" s="54">
        <v>847</v>
      </c>
      <c r="B908" s="1220">
        <f>'Expenditures 15-22'!F53</f>
        <v>100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30852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30852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33083</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83972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3270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3270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5581</v>
      </c>
      <c r="D1022" s="13" t="str">
        <f t="shared" si="14"/>
        <v>Error?</v>
      </c>
    </row>
    <row r="1023" spans="1:4" x14ac:dyDescent="0.2">
      <c r="A1023" s="54">
        <v>962</v>
      </c>
      <c r="B1023" s="1220">
        <f>'Expenditures 15-22'!H50</f>
        <v>908</v>
      </c>
      <c r="D1023" s="13" t="str">
        <f t="shared" ref="D1023:D1086" si="15">IF(ISBLANK(B1023),"OK",IF(A1023-B1023=0,"OK","Error?"))</f>
        <v>Error?</v>
      </c>
    </row>
    <row r="1024" spans="1:4" x14ac:dyDescent="0.2">
      <c r="A1024" s="54">
        <v>963</v>
      </c>
      <c r="B1024" s="1220">
        <f>'Expenditures 15-22'!H53</f>
        <v>6489</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6489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14432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24191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599690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35826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761424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0</v>
      </c>
      <c r="C1115" s="13" t="s">
        <v>653</v>
      </c>
      <c r="D1115" s="13" t="str">
        <f t="shared" si="16"/>
        <v>Error?</v>
      </c>
    </row>
    <row r="1116" spans="1:4" x14ac:dyDescent="0.2">
      <c r="A1116" s="54">
        <v>1055</v>
      </c>
      <c r="B1116" s="1220">
        <f>'Expenditures 15-22'!K44</f>
        <v>2974</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2131</v>
      </c>
      <c r="C1118" s="13" t="s">
        <v>653</v>
      </c>
      <c r="D1118" s="13" t="str">
        <f t="shared" si="16"/>
        <v>Error?</v>
      </c>
    </row>
    <row r="1119" spans="1:4" x14ac:dyDescent="0.2">
      <c r="A1119" s="54">
        <v>1058</v>
      </c>
      <c r="B1119" s="1220">
        <f>'Expenditures 15-22'!K47</f>
        <v>5105</v>
      </c>
      <c r="C1119" s="13" t="s">
        <v>653</v>
      </c>
      <c r="D1119" s="13" t="str">
        <f t="shared" si="16"/>
        <v>Error?</v>
      </c>
    </row>
    <row r="1120" spans="1:4" x14ac:dyDescent="0.2">
      <c r="A1120" s="54">
        <v>1059</v>
      </c>
      <c r="B1120" s="1220">
        <f>'Expenditures 15-22'!K49</f>
        <v>13456</v>
      </c>
      <c r="C1120" s="13" t="s">
        <v>653</v>
      </c>
      <c r="D1120" s="13" t="str">
        <f t="shared" si="16"/>
        <v>Error?</v>
      </c>
    </row>
    <row r="1121" spans="1:4" x14ac:dyDescent="0.2">
      <c r="A1121" s="54">
        <v>1060</v>
      </c>
      <c r="B1121" s="1220">
        <f>'Expenditures 15-22'!K50</f>
        <v>90803</v>
      </c>
      <c r="C1121" s="13" t="s">
        <v>653</v>
      </c>
      <c r="D1121" s="13" t="str">
        <f t="shared" si="16"/>
        <v>Error?</v>
      </c>
    </row>
    <row r="1122" spans="1:4" x14ac:dyDescent="0.2">
      <c r="A1122" s="54">
        <v>1061</v>
      </c>
      <c r="B1122" s="1220">
        <f>'Expenditures 15-22'!K53</f>
        <v>104259</v>
      </c>
      <c r="C1122" s="13" t="s">
        <v>653</v>
      </c>
      <c r="D1122" s="13" t="str">
        <f t="shared" si="16"/>
        <v>Error?</v>
      </c>
    </row>
    <row r="1123" spans="1:4" x14ac:dyDescent="0.2">
      <c r="A1123" s="54">
        <v>1062</v>
      </c>
      <c r="B1123" s="1220">
        <f>'Expenditures 15-22'!K55</f>
        <v>70124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70124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42564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42564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222052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14432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997908</v>
      </c>
      <c r="C1152" s="13" t="s">
        <v>653</v>
      </c>
      <c r="D1152" s="13" t="str">
        <f t="shared" si="17"/>
        <v>Error?</v>
      </c>
    </row>
    <row r="1153" spans="1:4" x14ac:dyDescent="0.2">
      <c r="A1153" s="54">
        <v>1092</v>
      </c>
      <c r="B1153" s="1220">
        <f>'Expenditures 15-22'!K115</f>
        <v>-57819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36683</v>
      </c>
      <c r="D1221" s="13" t="str">
        <f t="shared" si="18"/>
        <v>Error?</v>
      </c>
    </row>
    <row r="1222" spans="1:4" x14ac:dyDescent="0.2">
      <c r="A1222" s="82">
        <v>1161</v>
      </c>
      <c r="D1222" s="13" t="str">
        <f t="shared" si="18"/>
        <v>OK</v>
      </c>
    </row>
    <row r="1223" spans="1:4" x14ac:dyDescent="0.2">
      <c r="A1223" s="54">
        <v>1162</v>
      </c>
      <c r="B1223" s="1220">
        <f>'Expenditures 15-22'!C127</f>
        <v>36683</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36683</v>
      </c>
      <c r="C1225" s="13" t="s">
        <v>653</v>
      </c>
      <c r="D1225" s="13" t="str">
        <f t="shared" si="18"/>
        <v>Error?</v>
      </c>
    </row>
    <row r="1226" spans="1:4" x14ac:dyDescent="0.2">
      <c r="A1226" s="54">
        <v>1165</v>
      </c>
      <c r="B1226" s="1220">
        <f>'Expenditures 15-22'!C150</f>
        <v>36683</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4533</v>
      </c>
      <c r="D1229" s="13" t="str">
        <f t="shared" si="18"/>
        <v>Error?</v>
      </c>
    </row>
    <row r="1230" spans="1:4" x14ac:dyDescent="0.2">
      <c r="A1230" s="82">
        <v>1169</v>
      </c>
      <c r="D1230" s="13" t="str">
        <f t="shared" si="18"/>
        <v>OK</v>
      </c>
    </row>
    <row r="1231" spans="1:4" x14ac:dyDescent="0.2">
      <c r="A1231" s="54">
        <v>1170</v>
      </c>
      <c r="B1231" s="1220">
        <f>'Expenditures 15-22'!D127</f>
        <v>4533</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4533</v>
      </c>
      <c r="C1233" s="13" t="s">
        <v>653</v>
      </c>
      <c r="D1233" s="13" t="str">
        <f t="shared" si="18"/>
        <v>Error?</v>
      </c>
    </row>
    <row r="1234" spans="1:4" x14ac:dyDescent="0.2">
      <c r="A1234" s="54">
        <v>1173</v>
      </c>
      <c r="B1234" s="1220">
        <f>'Expenditures 15-22'!D150</f>
        <v>4533</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24973</v>
      </c>
      <c r="D1237" s="13" t="str">
        <f t="shared" si="18"/>
        <v>Error?</v>
      </c>
    </row>
    <row r="1238" spans="1:4" x14ac:dyDescent="0.2">
      <c r="A1238" s="82">
        <v>1177</v>
      </c>
      <c r="D1238" s="13" t="str">
        <f t="shared" si="18"/>
        <v>OK</v>
      </c>
    </row>
    <row r="1239" spans="1:4" x14ac:dyDescent="0.2">
      <c r="A1239" s="54">
        <v>1178</v>
      </c>
      <c r="B1239" s="1220">
        <f>'Expenditures 15-22'!E127</f>
        <v>24973</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24973</v>
      </c>
      <c r="C1241" s="13" t="s">
        <v>653</v>
      </c>
      <c r="D1241" s="13" t="str">
        <f t="shared" si="18"/>
        <v>Error?</v>
      </c>
    </row>
    <row r="1242" spans="1:4" x14ac:dyDescent="0.2">
      <c r="A1242" s="54">
        <v>1181</v>
      </c>
      <c r="B1242" s="1220">
        <f>'Expenditures 15-22'!E150</f>
        <v>24973</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25938</v>
      </c>
      <c r="D1245" s="13" t="str">
        <f t="shared" si="18"/>
        <v>Error?</v>
      </c>
    </row>
    <row r="1246" spans="1:4" x14ac:dyDescent="0.2">
      <c r="A1246" s="82">
        <v>1185</v>
      </c>
      <c r="D1246" s="13" t="str">
        <f t="shared" si="18"/>
        <v>OK</v>
      </c>
    </row>
    <row r="1247" spans="1:4" x14ac:dyDescent="0.2">
      <c r="A1247" s="54">
        <v>1186</v>
      </c>
      <c r="B1247" s="1220">
        <f>'Expenditures 15-22'!F127</f>
        <v>25938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25938</v>
      </c>
      <c r="C1249" s="13" t="s">
        <v>653</v>
      </c>
      <c r="D1249" s="13" t="str">
        <f t="shared" si="18"/>
        <v>Error?</v>
      </c>
    </row>
    <row r="1250" spans="1:4" x14ac:dyDescent="0.2">
      <c r="A1250" s="54">
        <v>1189</v>
      </c>
      <c r="B1250" s="1220">
        <f>'Expenditures 15-22'!F150</f>
        <v>25938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25000</v>
      </c>
      <c r="D1262" s="13" t="str">
        <f t="shared" si="18"/>
        <v>Error?</v>
      </c>
    </row>
    <row r="1263" spans="1:4" x14ac:dyDescent="0.2">
      <c r="A1263" s="82">
        <v>1202</v>
      </c>
      <c r="D1263" s="13" t="str">
        <f t="shared" si="18"/>
        <v>OK</v>
      </c>
    </row>
    <row r="1264" spans="1:4" x14ac:dyDescent="0.2">
      <c r="A1264" s="54">
        <v>1203</v>
      </c>
      <c r="B1264" s="1220">
        <f>'Expenditures 15-22'!H127</f>
        <v>25000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25000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25000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117127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117127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117127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117127</v>
      </c>
      <c r="C1288" s="13" t="s">
        <v>653</v>
      </c>
      <c r="D1288" s="13" t="str">
        <f t="shared" si="19"/>
        <v>Error?</v>
      </c>
    </row>
    <row r="1289" spans="1:4" x14ac:dyDescent="0.2">
      <c r="A1289" s="54">
        <v>1228</v>
      </c>
      <c r="B1289" s="1220">
        <f>'Expenditures 15-22'!K151</f>
        <v>-16910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39380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90000</v>
      </c>
      <c r="D1315" s="13" t="str">
        <f t="shared" si="19"/>
        <v>Error?</v>
      </c>
    </row>
    <row r="1316" spans="1:4" x14ac:dyDescent="0.2">
      <c r="A1316" s="54">
        <v>1255</v>
      </c>
      <c r="B1316" s="1220">
        <f>'Expenditures 15-22'!H165</f>
        <v>1000</v>
      </c>
      <c r="D1316" s="13" t="str">
        <f t="shared" si="19"/>
        <v>Error?</v>
      </c>
    </row>
    <row r="1317" spans="1:4" x14ac:dyDescent="0.2">
      <c r="A1317" s="54">
        <v>1256</v>
      </c>
      <c r="B1317" s="1220">
        <f>'Expenditures 15-22'!H166</f>
        <v>130380</v>
      </c>
      <c r="C1317" s="13" t="s">
        <v>653</v>
      </c>
      <c r="D1317" s="13" t="str">
        <f t="shared" si="19"/>
        <v>Error?</v>
      </c>
    </row>
    <row r="1318" spans="1:4" x14ac:dyDescent="0.2">
      <c r="A1318" s="54">
        <v>1257</v>
      </c>
      <c r="B1318" s="1220">
        <f>'Expenditures 15-22'!H168</f>
        <v>130380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39380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90000</v>
      </c>
      <c r="C1329" s="13" t="s">
        <v>653</v>
      </c>
      <c r="D1329" s="13" t="str">
        <f t="shared" si="19"/>
        <v>Error?</v>
      </c>
    </row>
    <row r="1330" spans="1:4" x14ac:dyDescent="0.2">
      <c r="A1330" s="54">
        <v>1269</v>
      </c>
      <c r="B1330" s="1220">
        <f>'Expenditures 15-22'!K165</f>
        <v>1000</v>
      </c>
      <c r="C1330" s="13" t="s">
        <v>653</v>
      </c>
      <c r="D1330" s="13" t="str">
        <f t="shared" si="19"/>
        <v>Error?</v>
      </c>
    </row>
    <row r="1331" spans="1:4" x14ac:dyDescent="0.2">
      <c r="A1331" s="54">
        <v>1270</v>
      </c>
      <c r="B1331" s="1220">
        <f>'Expenditures 15-22'!K166</f>
        <v>130380</v>
      </c>
      <c r="C1331" s="13" t="s">
        <v>653</v>
      </c>
      <c r="D1331" s="13" t="str">
        <f t="shared" si="19"/>
        <v>Error?</v>
      </c>
    </row>
    <row r="1332" spans="1:4" x14ac:dyDescent="0.2">
      <c r="A1332" s="54">
        <v>1271</v>
      </c>
      <c r="B1332" s="1220">
        <f>'Expenditures 15-22'!K168</f>
        <v>130380</v>
      </c>
      <c r="C1332" s="13" t="s">
        <v>653</v>
      </c>
      <c r="D1332" s="13" t="str">
        <f t="shared" si="19"/>
        <v>Error?</v>
      </c>
    </row>
    <row r="1333" spans="1:4" x14ac:dyDescent="0.2">
      <c r="A1333" s="54">
        <v>1272</v>
      </c>
      <c r="B1333" s="1220">
        <f>'Expenditures 15-22'!K169</f>
        <v>-1127</v>
      </c>
      <c r="C1333" s="13" t="s">
        <v>653</v>
      </c>
      <c r="D1333" s="13" t="str">
        <f t="shared" si="19"/>
        <v>Error?</v>
      </c>
    </row>
    <row r="1334" spans="1:4" x14ac:dyDescent="0.2">
      <c r="A1334" s="82">
        <v>1273</v>
      </c>
      <c r="D1334" s="13" t="str">
        <f t="shared" si="19"/>
        <v>OK</v>
      </c>
    </row>
    <row r="1335" spans="1:4" x14ac:dyDescent="0.2">
      <c r="A1335" s="54">
        <v>1274</v>
      </c>
      <c r="B1335" s="1220">
        <f>'Expenditures 15-22'!C176</f>
        <v>18943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18943</v>
      </c>
      <c r="C1339" s="13" t="s">
        <v>653</v>
      </c>
      <c r="D1339" s="13" t="str">
        <f t="shared" si="19"/>
        <v>Error?</v>
      </c>
    </row>
    <row r="1340" spans="1:4" x14ac:dyDescent="0.2">
      <c r="A1340" s="54">
        <v>1279</v>
      </c>
      <c r="B1340" s="1220">
        <f>'Expenditures 15-22'!C204</f>
        <v>18943</v>
      </c>
      <c r="C1340" s="13" t="s">
        <v>653</v>
      </c>
      <c r="D1340" s="13" t="str">
        <f t="shared" si="19"/>
        <v>Error?</v>
      </c>
    </row>
    <row r="1341" spans="1:4" x14ac:dyDescent="0.2">
      <c r="A1341" s="54">
        <v>1280</v>
      </c>
      <c r="B1341" s="1220">
        <f>'Expenditures 15-22'!D176</f>
        <v>464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464</v>
      </c>
      <c r="C1345" s="13" t="s">
        <v>653</v>
      </c>
      <c r="D1345" s="13" t="str">
        <f t="shared" si="20"/>
        <v>Error?</v>
      </c>
    </row>
    <row r="1346" spans="1:4" x14ac:dyDescent="0.2">
      <c r="A1346" s="54">
        <v>1285</v>
      </c>
      <c r="B1346" s="1220">
        <f>'Expenditures 15-22'!D204</f>
        <v>464</v>
      </c>
      <c r="C1346" s="13" t="s">
        <v>653</v>
      </c>
      <c r="D1346" s="13" t="str">
        <f t="shared" si="20"/>
        <v>Error?</v>
      </c>
    </row>
    <row r="1347" spans="1:4" x14ac:dyDescent="0.2">
      <c r="A1347" s="54">
        <v>1286</v>
      </c>
      <c r="B1347" s="1220">
        <f>'Expenditures 15-22'!E176</f>
        <v>36574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36574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36574</v>
      </c>
      <c r="C1353" s="13" t="s">
        <v>653</v>
      </c>
      <c r="D1353" s="13" t="str">
        <f t="shared" si="20"/>
        <v>Error?</v>
      </c>
    </row>
    <row r="1354" spans="1:4" x14ac:dyDescent="0.2">
      <c r="A1354" s="54">
        <v>1293</v>
      </c>
      <c r="B1354" s="1220">
        <f>'Expenditures 15-22'!F176</f>
        <v>711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711</v>
      </c>
      <c r="C1358" s="13" t="s">
        <v>653</v>
      </c>
      <c r="D1358" s="13" t="str">
        <f t="shared" si="20"/>
        <v>Error?</v>
      </c>
    </row>
    <row r="1359" spans="1:4" x14ac:dyDescent="0.2">
      <c r="A1359" s="54">
        <v>1298</v>
      </c>
      <c r="B1359" s="1220">
        <f>'Expenditures 15-22'!F204</f>
        <v>711</v>
      </c>
      <c r="C1359" s="13" t="s">
        <v>653</v>
      </c>
      <c r="D1359" s="13" t="str">
        <f t="shared" si="20"/>
        <v>Error?</v>
      </c>
    </row>
    <row r="1360" spans="1:4" x14ac:dyDescent="0.2">
      <c r="A1360" s="54">
        <v>1299</v>
      </c>
      <c r="B1360" s="1220">
        <f>'Expenditures 15-22'!G176</f>
        <v>157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157</v>
      </c>
      <c r="C1364" s="13" t="s">
        <v>653</v>
      </c>
      <c r="D1364" s="13" t="str">
        <f t="shared" si="20"/>
        <v>Error?</v>
      </c>
    </row>
    <row r="1365" spans="1:4" x14ac:dyDescent="0.2">
      <c r="A1365" s="54">
        <v>1304</v>
      </c>
      <c r="B1365" s="1220">
        <f>'Expenditures 15-22'!G204</f>
        <v>157</v>
      </c>
      <c r="C1365" s="13" t="s">
        <v>653</v>
      </c>
      <c r="D1365" s="13" t="str">
        <f t="shared" si="20"/>
        <v>Error?</v>
      </c>
    </row>
    <row r="1366" spans="1:4" x14ac:dyDescent="0.2">
      <c r="A1366" s="54">
        <v>1305</v>
      </c>
      <c r="B1366" s="1220">
        <f>'Expenditures 15-22'!H176</f>
        <v>292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292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11276</v>
      </c>
      <c r="C1375" s="13" t="s">
        <v>653</v>
      </c>
      <c r="D1375" s="13" t="str">
        <f t="shared" si="20"/>
        <v>Error?</v>
      </c>
    </row>
    <row r="1376" spans="1:4" x14ac:dyDescent="0.2">
      <c r="A1376" s="54">
        <v>1315</v>
      </c>
      <c r="B1376" s="1220">
        <f>'Expenditures 15-22'!H204</f>
        <v>11568</v>
      </c>
      <c r="C1376" s="13" t="s">
        <v>653</v>
      </c>
      <c r="D1376" s="13" t="str">
        <f t="shared" si="20"/>
        <v>Error?</v>
      </c>
    </row>
    <row r="1377" spans="1:4" x14ac:dyDescent="0.2">
      <c r="A1377" s="54">
        <v>1316</v>
      </c>
      <c r="B1377" s="1220">
        <f>'Expenditures 15-22'!K176</f>
        <v>57141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57141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11276</v>
      </c>
      <c r="C1387" s="13" t="s">
        <v>653</v>
      </c>
      <c r="D1387" s="13" t="str">
        <f t="shared" si="20"/>
        <v>Error?</v>
      </c>
    </row>
    <row r="1388" spans="1:4" x14ac:dyDescent="0.2">
      <c r="A1388" s="54">
        <v>1327</v>
      </c>
      <c r="B1388" s="1220">
        <f>'Expenditures 15-22'!K204</f>
        <v>68417</v>
      </c>
      <c r="C1388" s="13" t="s">
        <v>653</v>
      </c>
      <c r="D1388" s="13" t="str">
        <f t="shared" si="20"/>
        <v>Error?</v>
      </c>
    </row>
    <row r="1389" spans="1:4" x14ac:dyDescent="0.2">
      <c r="A1389" s="54">
        <v>1328</v>
      </c>
      <c r="B1389" s="1220">
        <f>'Expenditures 15-22'!K205</f>
        <v>3413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517</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14183</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4</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v>
      </c>
      <c r="C1421" s="13" t="s">
        <v>653</v>
      </c>
      <c r="D1421" s="13" t="str">
        <f t="shared" si="21"/>
        <v>Error?</v>
      </c>
    </row>
    <row r="1422" spans="1:4" x14ac:dyDescent="0.2">
      <c r="A1422" s="54">
        <v>1361</v>
      </c>
      <c r="B1422" s="1220">
        <f>'Expenditures 15-22'!D239</f>
        <v>156</v>
      </c>
      <c r="D1422" s="13" t="str">
        <f t="shared" si="21"/>
        <v>Error?</v>
      </c>
    </row>
    <row r="1423" spans="1:4" x14ac:dyDescent="0.2">
      <c r="A1423" s="54">
        <v>1362</v>
      </c>
      <c r="B1423" s="1220">
        <f>'Expenditures 15-22'!D240</f>
        <v>5251</v>
      </c>
      <c r="D1423" s="13" t="str">
        <f t="shared" si="21"/>
        <v>Error?</v>
      </c>
    </row>
    <row r="1424" spans="1:4" x14ac:dyDescent="0.2">
      <c r="A1424" s="54">
        <v>1363</v>
      </c>
      <c r="B1424" s="1220">
        <f>'Expenditures 15-22'!D251</f>
        <v>5407</v>
      </c>
      <c r="C1424" s="13" t="s">
        <v>653</v>
      </c>
      <c r="D1424" s="13" t="str">
        <f t="shared" si="21"/>
        <v>Error?</v>
      </c>
    </row>
    <row r="1425" spans="1:4" x14ac:dyDescent="0.2">
      <c r="A1425" s="54">
        <v>1364</v>
      </c>
      <c r="B1425" s="1220">
        <f>'Expenditures 15-22'!D253</f>
        <v>4234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4234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7099</v>
      </c>
      <c r="D1431" s="13" t="str">
        <f t="shared" si="21"/>
        <v>Error?</v>
      </c>
    </row>
    <row r="1432" spans="1:4" x14ac:dyDescent="0.2">
      <c r="A1432" s="54">
        <v>1371</v>
      </c>
      <c r="B1432" s="1220">
        <f>'Expenditures 15-22'!D261</f>
        <v>2402</v>
      </c>
      <c r="D1432" s="13" t="str">
        <f t="shared" si="21"/>
        <v>Error?</v>
      </c>
    </row>
    <row r="1433" spans="1:4" x14ac:dyDescent="0.2">
      <c r="A1433" s="54">
        <v>1372</v>
      </c>
      <c r="B1433" s="1220">
        <f>'Expenditures 15-22'!D262</f>
        <v>3399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12900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22545</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36728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517</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14183</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4</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v>
      </c>
      <c r="C1485" s="13" t="s">
        <v>653</v>
      </c>
      <c r="D1485" s="13" t="str">
        <f t="shared" si="22"/>
        <v>Error?</v>
      </c>
    </row>
    <row r="1486" spans="1:4" x14ac:dyDescent="0.2">
      <c r="A1486" s="54">
        <v>1425</v>
      </c>
      <c r="B1486" s="1220">
        <f>'Expenditures 15-22'!K239</f>
        <v>156</v>
      </c>
      <c r="C1486" s="13" t="s">
        <v>653</v>
      </c>
      <c r="D1486" s="13" t="str">
        <f t="shared" si="22"/>
        <v>Error?</v>
      </c>
    </row>
    <row r="1487" spans="1:4" x14ac:dyDescent="0.2">
      <c r="A1487" s="54">
        <v>1426</v>
      </c>
      <c r="B1487" s="1220">
        <f>'Expenditures 15-22'!K240</f>
        <v>5251</v>
      </c>
      <c r="C1487" s="13" t="s">
        <v>653</v>
      </c>
      <c r="D1487" s="13" t="str">
        <f t="shared" si="22"/>
        <v>Error?</v>
      </c>
    </row>
    <row r="1488" spans="1:4" x14ac:dyDescent="0.2">
      <c r="A1488" s="54">
        <v>1427</v>
      </c>
      <c r="B1488" s="1220">
        <f>'Expenditures 15-22'!K251</f>
        <v>5407</v>
      </c>
      <c r="C1488" s="13" t="s">
        <v>653</v>
      </c>
      <c r="D1488" s="13" t="str">
        <f t="shared" si="22"/>
        <v>Error?</v>
      </c>
    </row>
    <row r="1489" spans="1:4" x14ac:dyDescent="0.2">
      <c r="A1489" s="54">
        <v>1428</v>
      </c>
      <c r="B1489" s="1220">
        <f>'Expenditures 15-22'!K253</f>
        <v>4234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4234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7099</v>
      </c>
      <c r="C1495" s="13" t="s">
        <v>653</v>
      </c>
      <c r="D1495" s="13" t="str">
        <f t="shared" si="22"/>
        <v>Error?</v>
      </c>
    </row>
    <row r="1496" spans="1:4" x14ac:dyDescent="0.2">
      <c r="A1496" s="54">
        <v>1435</v>
      </c>
      <c r="B1496" s="1220">
        <f>'Expenditures 15-22'!K261</f>
        <v>2402</v>
      </c>
      <c r="C1496" s="13" t="s">
        <v>653</v>
      </c>
      <c r="D1496" s="13" t="str">
        <f t="shared" si="22"/>
        <v>Error?</v>
      </c>
    </row>
    <row r="1497" spans="1:4" x14ac:dyDescent="0.2">
      <c r="A1497" s="54">
        <v>1436</v>
      </c>
      <c r="B1497" s="1220">
        <f>'Expenditures 15-22'!K262</f>
        <v>3399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12900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22545</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36728</v>
      </c>
      <c r="C1517" s="13" t="s">
        <v>653</v>
      </c>
      <c r="D1517" s="13" t="str">
        <f t="shared" si="22"/>
        <v>Error?</v>
      </c>
    </row>
    <row r="1518" spans="1:4" x14ac:dyDescent="0.2">
      <c r="A1518" s="54">
        <v>1457</v>
      </c>
      <c r="B1518" s="1220">
        <f>'Expenditures 15-22'!K289</f>
        <v>8849</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7115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7115</v>
      </c>
      <c r="C1547" s="13" t="s">
        <v>653</v>
      </c>
      <c r="D1547" s="13" t="str">
        <f t="shared" si="23"/>
        <v>Error?</v>
      </c>
    </row>
    <row r="1548" spans="1:4" x14ac:dyDescent="0.2">
      <c r="A1548" s="54">
        <v>1487</v>
      </c>
      <c r="B1548" s="1220">
        <f>'Expenditures 15-22'!G305</f>
        <v>7115</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7115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7115</v>
      </c>
      <c r="C1559" s="13" t="s">
        <v>653</v>
      </c>
      <c r="D1559" s="13" t="str">
        <f t="shared" si="23"/>
        <v>Error?</v>
      </c>
    </row>
    <row r="1560" spans="1:4" x14ac:dyDescent="0.2">
      <c r="A1560" s="54">
        <v>1499</v>
      </c>
      <c r="B1560" s="1220">
        <f>'Expenditures 15-22'!K305</f>
        <v>7115</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269185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211366</v>
      </c>
      <c r="C1630" s="13" t="s">
        <v>653</v>
      </c>
      <c r="D1630" s="13" t="str">
        <f t="shared" si="24"/>
        <v>Error?</v>
      </c>
    </row>
    <row r="1631" spans="1:4" x14ac:dyDescent="0.2">
      <c r="A1631" s="54">
        <v>1570</v>
      </c>
      <c r="B1631" s="1220">
        <f>'Acct Summary 7-8'!D79</f>
        <v>-89739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-106649</v>
      </c>
      <c r="C1644" s="13" t="s">
        <v>653</v>
      </c>
      <c r="D1644" s="13" t="str">
        <f t="shared" si="24"/>
        <v>Error?</v>
      </c>
    </row>
    <row r="1645" spans="1:4" x14ac:dyDescent="0.2">
      <c r="A1645" s="54">
        <v>1584</v>
      </c>
      <c r="B1645" s="1220">
        <f>'Acct Summary 7-8'!E79</f>
        <v>3357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2230</v>
      </c>
      <c r="C1658" s="13" t="s">
        <v>653</v>
      </c>
      <c r="D1658" s="13" t="str">
        <f t="shared" si="24"/>
        <v>Error?</v>
      </c>
    </row>
    <row r="1659" spans="1:4" x14ac:dyDescent="0.2">
      <c r="A1659" s="54">
        <v>1598</v>
      </c>
      <c r="B1659" s="1220">
        <f>'Acct Summary 7-8'!F79</f>
        <v>152347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155760</v>
      </c>
      <c r="C1672" s="13" t="s">
        <v>653</v>
      </c>
      <c r="D1672" s="13" t="str">
        <f t="shared" si="25"/>
        <v>Error?</v>
      </c>
    </row>
    <row r="1673" spans="1:4" x14ac:dyDescent="0.2">
      <c r="A1673" s="54">
        <v>1612</v>
      </c>
      <c r="B1673" s="1220">
        <f>'Acct Summary 7-8'!G79</f>
        <v>109816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118665</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649304</v>
      </c>
      <c r="C1744" s="13" t="s">
        <v>653</v>
      </c>
      <c r="D1744" s="13" t="str">
        <f t="shared" si="26"/>
        <v>Error?</v>
      </c>
    </row>
    <row r="1745" spans="1:5" x14ac:dyDescent="0.2">
      <c r="A1745" s="54">
        <v>1684</v>
      </c>
      <c r="B1745" s="1220">
        <f>'Tax Sched 24'!B5</f>
        <v>99977</v>
      </c>
      <c r="C1745" s="13" t="s">
        <v>653</v>
      </c>
      <c r="D1745" s="13" t="str">
        <f t="shared" si="26"/>
        <v>Error?</v>
      </c>
    </row>
    <row r="1746" spans="1:5" x14ac:dyDescent="0.2">
      <c r="A1746" s="54">
        <v>1685</v>
      </c>
      <c r="B1746" s="1220">
        <f>'Tax Sched 24'!B6</f>
        <v>129253</v>
      </c>
      <c r="C1746" s="13" t="s">
        <v>653</v>
      </c>
      <c r="D1746" s="13" t="str">
        <f t="shared" si="26"/>
        <v>Error?</v>
      </c>
    </row>
    <row r="1747" spans="1:5" x14ac:dyDescent="0.2">
      <c r="A1747" s="54">
        <v>1686</v>
      </c>
      <c r="B1747" s="1220">
        <f>'Tax Sched 24'!B7</f>
        <v>45787</v>
      </c>
      <c r="C1747" s="13" t="s">
        <v>653</v>
      </c>
      <c r="D1747" s="13" t="str">
        <f t="shared" si="26"/>
        <v>Error?</v>
      </c>
    </row>
    <row r="1748" spans="1:5" x14ac:dyDescent="0.2">
      <c r="A1748" s="54">
        <v>1687</v>
      </c>
      <c r="B1748" s="1220">
        <f>'Tax Sched 24'!B8</f>
        <v>19841</v>
      </c>
      <c r="C1748" s="13" t="s">
        <v>653</v>
      </c>
      <c r="D1748" s="13" t="str">
        <f t="shared" si="26"/>
        <v>Error?</v>
      </c>
    </row>
    <row r="1749" spans="1:5" x14ac:dyDescent="0.2">
      <c r="A1749" s="54">
        <v>1688</v>
      </c>
      <c r="B1749" s="1220">
        <f>'Tax Sched 24'!B10</f>
        <v>20569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109178</v>
      </c>
      <c r="C1752" s="13" t="s">
        <v>653</v>
      </c>
      <c r="D1752" s="13" t="str">
        <f t="shared" si="26"/>
        <v>Error?</v>
      </c>
    </row>
    <row r="1753" spans="1:5" x14ac:dyDescent="0.2">
      <c r="A1753" s="54">
        <v>1692</v>
      </c>
      <c r="B1753" s="1220">
        <f>'Tax Sched 24'!B12</f>
        <v>20480</v>
      </c>
      <c r="C1753" s="13" t="s">
        <v>653</v>
      </c>
      <c r="D1753" s="13" t="str">
        <f t="shared" si="26"/>
        <v>Error?</v>
      </c>
    </row>
    <row r="1754" spans="1:5" x14ac:dyDescent="0.2">
      <c r="A1754" s="54">
        <v>1693</v>
      </c>
      <c r="B1754" s="1220">
        <f>'Tax Sched 24'!B14</f>
        <v>8252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1142959</v>
      </c>
      <c r="C1759" s="13" t="s">
        <v>653</v>
      </c>
      <c r="D1759" s="13" t="str">
        <f t="shared" si="26"/>
        <v>Error?</v>
      </c>
    </row>
    <row r="1760" spans="1:5" x14ac:dyDescent="0.2">
      <c r="A1760" s="54">
        <v>1699</v>
      </c>
      <c r="B1760" s="1220">
        <f>'Tax Sched 24'!D4</f>
        <v>630433</v>
      </c>
      <c r="C1760" s="13" t="s">
        <v>653</v>
      </c>
      <c r="D1760" s="13" t="str">
        <f t="shared" si="26"/>
        <v>Error?</v>
      </c>
    </row>
    <row r="1761" spans="1:5" x14ac:dyDescent="0.2">
      <c r="A1761" s="54">
        <v>1700</v>
      </c>
      <c r="B1761" s="1220">
        <f>'Tax Sched 24'!D5</f>
        <v>96992</v>
      </c>
      <c r="C1761" s="13" t="s">
        <v>653</v>
      </c>
      <c r="D1761" s="13" t="str">
        <f t="shared" si="26"/>
        <v>Error?</v>
      </c>
    </row>
    <row r="1762" spans="1:5" s="79" customFormat="1" x14ac:dyDescent="0.2">
      <c r="A1762" s="54">
        <v>1701</v>
      </c>
      <c r="B1762" s="1220">
        <f>'Tax Sched 24'!D6</f>
        <v>125496</v>
      </c>
      <c r="C1762" s="13" t="s">
        <v>653</v>
      </c>
      <c r="D1762" s="13" t="str">
        <f t="shared" si="26"/>
        <v>Error?</v>
      </c>
      <c r="E1762" s="80"/>
    </row>
    <row r="1763" spans="1:5" x14ac:dyDescent="0.2">
      <c r="A1763" s="54">
        <v>1702</v>
      </c>
      <c r="B1763" s="1220">
        <f>'Tax Sched 24'!D7</f>
        <v>44617</v>
      </c>
      <c r="C1763" s="13" t="s">
        <v>653</v>
      </c>
      <c r="D1763" s="13" t="str">
        <f t="shared" si="26"/>
        <v>Error?</v>
      </c>
    </row>
    <row r="1764" spans="1:5" x14ac:dyDescent="0.2">
      <c r="A1764" s="54">
        <v>1703</v>
      </c>
      <c r="B1764" s="1220">
        <f>'Tax Sched 24'!D8</f>
        <v>19403</v>
      </c>
      <c r="C1764" s="13" t="s">
        <v>653</v>
      </c>
      <c r="D1764" s="13" t="str">
        <f t="shared" si="26"/>
        <v>Error?</v>
      </c>
    </row>
    <row r="1765" spans="1:5" x14ac:dyDescent="0.2">
      <c r="A1765" s="54">
        <v>1704</v>
      </c>
      <c r="B1765" s="1220">
        <f>'Tax Sched 24'!D10</f>
        <v>20041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106689</v>
      </c>
      <c r="C1768" s="13" t="s">
        <v>653</v>
      </c>
      <c r="D1768" s="13" t="str">
        <f t="shared" si="26"/>
        <v>Error?</v>
      </c>
    </row>
    <row r="1769" spans="1:5" x14ac:dyDescent="0.2">
      <c r="A1769" s="54">
        <v>1708</v>
      </c>
      <c r="B1769" s="1220">
        <f>'Tax Sched 24'!D12</f>
        <v>20041</v>
      </c>
      <c r="C1769" s="13" t="s">
        <v>653</v>
      </c>
      <c r="D1769" s="13" t="str">
        <f t="shared" si="26"/>
        <v>Error?</v>
      </c>
    </row>
    <row r="1770" spans="1:5" x14ac:dyDescent="0.2">
      <c r="A1770" s="54">
        <v>1709</v>
      </c>
      <c r="B1770" s="1220">
        <f>'Tax Sched 24'!D14</f>
        <v>8017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1111174</v>
      </c>
      <c r="C1775" s="13" t="s">
        <v>653</v>
      </c>
      <c r="D1775" s="13" t="str">
        <f t="shared" si="26"/>
        <v>Error?</v>
      </c>
    </row>
    <row r="1776" spans="1:5" x14ac:dyDescent="0.2">
      <c r="A1776" s="54">
        <v>1715</v>
      </c>
      <c r="B1776" s="1220">
        <f>'Tax Sched 24'!C4</f>
        <v>18871</v>
      </c>
      <c r="D1776" s="13" t="str">
        <f t="shared" si="26"/>
        <v>Error?</v>
      </c>
    </row>
    <row r="1777" spans="1:4" x14ac:dyDescent="0.2">
      <c r="A1777" s="54">
        <v>1716</v>
      </c>
      <c r="B1777" s="1220">
        <f>'Tax Sched 24'!C5</f>
        <v>2985</v>
      </c>
      <c r="D1777" s="13" t="str">
        <f t="shared" si="26"/>
        <v>Error?</v>
      </c>
    </row>
    <row r="1778" spans="1:4" x14ac:dyDescent="0.2">
      <c r="A1778" s="54">
        <v>1717</v>
      </c>
      <c r="B1778" s="1220">
        <f>'Tax Sched 24'!C6</f>
        <v>3757</v>
      </c>
      <c r="D1778" s="13" t="str">
        <f t="shared" si="26"/>
        <v>Error?</v>
      </c>
    </row>
    <row r="1779" spans="1:4" x14ac:dyDescent="0.2">
      <c r="A1779" s="54">
        <v>1718</v>
      </c>
      <c r="B1779" s="1220">
        <f>'Tax Sched 24'!C7</f>
        <v>1170</v>
      </c>
      <c r="D1779" s="13" t="str">
        <f t="shared" si="26"/>
        <v>Error?</v>
      </c>
    </row>
    <row r="1780" spans="1:4" x14ac:dyDescent="0.2">
      <c r="A1780" s="54">
        <v>1719</v>
      </c>
      <c r="B1780" s="1220">
        <f>'Tax Sched 24'!C8</f>
        <v>438</v>
      </c>
      <c r="D1780" s="13" t="str">
        <f t="shared" si="26"/>
        <v>Error?</v>
      </c>
    </row>
    <row r="1781" spans="1:4" x14ac:dyDescent="0.2">
      <c r="A1781" s="54">
        <v>1720</v>
      </c>
      <c r="B1781" s="1220">
        <f>'Tax Sched 24'!C10</f>
        <v>528</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2489</v>
      </c>
      <c r="D1784" s="13" t="str">
        <f t="shared" si="26"/>
        <v>Error?</v>
      </c>
    </row>
    <row r="1785" spans="1:4" x14ac:dyDescent="0.2">
      <c r="A1785" s="54">
        <v>1724</v>
      </c>
      <c r="B1785" s="1220">
        <f>'Tax Sched 24'!C12</f>
        <v>439</v>
      </c>
      <c r="D1785" s="13" t="str">
        <f t="shared" si="26"/>
        <v>Error?</v>
      </c>
    </row>
    <row r="1786" spans="1:4" x14ac:dyDescent="0.2">
      <c r="A1786" s="54">
        <v>1725</v>
      </c>
      <c r="B1786" s="1220">
        <f>'Tax Sched 24'!C14</f>
        <v>235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31785</v>
      </c>
      <c r="C1791" s="13" t="s">
        <v>653</v>
      </c>
      <c r="D1791" s="13" t="str">
        <f t="shared" ref="D1791:D1854" si="27">IF(ISBLANK(B1791),"OK",IF(A1791-B1791=0,"OK","Error?"))</f>
        <v>Error?</v>
      </c>
    </row>
    <row r="1792" spans="1:4" x14ac:dyDescent="0.2">
      <c r="A1792" s="54">
        <v>1731</v>
      </c>
      <c r="B1792" s="1220">
        <f>'Tax Sched 24'!F4</f>
        <v>626131</v>
      </c>
      <c r="C1792" s="13" t="s">
        <v>653</v>
      </c>
      <c r="D1792" s="13" t="str">
        <f t="shared" si="27"/>
        <v>Error?</v>
      </c>
    </row>
    <row r="1793" spans="1:4" x14ac:dyDescent="0.2">
      <c r="A1793" s="54">
        <v>1732</v>
      </c>
      <c r="B1793" s="1220">
        <f>'Tax Sched 24'!F5</f>
        <v>99018</v>
      </c>
      <c r="C1793" s="13" t="s">
        <v>653</v>
      </c>
      <c r="D1793" s="13" t="str">
        <f t="shared" si="27"/>
        <v>Error?</v>
      </c>
    </row>
    <row r="1794" spans="1:4" x14ac:dyDescent="0.2">
      <c r="A1794" s="54">
        <v>1733</v>
      </c>
      <c r="B1794" s="1220">
        <f>'Tax Sched 24'!F6</f>
        <v>124058</v>
      </c>
      <c r="C1794" s="13" t="s">
        <v>653</v>
      </c>
      <c r="D1794" s="13" t="str">
        <f t="shared" si="27"/>
        <v>Error?</v>
      </c>
    </row>
    <row r="1795" spans="1:4" x14ac:dyDescent="0.2">
      <c r="A1795" s="54">
        <v>1734</v>
      </c>
      <c r="B1795" s="1220">
        <f>'Tax Sched 24'!F7</f>
        <v>38832</v>
      </c>
      <c r="C1795" s="13" t="s">
        <v>653</v>
      </c>
      <c r="D1795" s="13" t="str">
        <f t="shared" si="27"/>
        <v>Error?</v>
      </c>
    </row>
    <row r="1796" spans="1:4" x14ac:dyDescent="0.2">
      <c r="A1796" s="54">
        <v>1735</v>
      </c>
      <c r="B1796" s="1220">
        <f>'Tax Sched 24'!F8</f>
        <v>14566</v>
      </c>
      <c r="C1796" s="13" t="s">
        <v>653</v>
      </c>
      <c r="D1796" s="13" t="str">
        <f t="shared" si="27"/>
        <v>Error?</v>
      </c>
    </row>
    <row r="1797" spans="1:4" x14ac:dyDescent="0.2">
      <c r="A1797" s="54">
        <v>1736</v>
      </c>
      <c r="B1797" s="1220">
        <f>'Tax Sched 24'!F10</f>
        <v>17474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82512</v>
      </c>
      <c r="C1800" s="13" t="s">
        <v>653</v>
      </c>
      <c r="D1800" s="13" t="str">
        <f t="shared" si="27"/>
        <v>Error?</v>
      </c>
    </row>
    <row r="1801" spans="1:4" x14ac:dyDescent="0.2">
      <c r="A1801" s="54">
        <v>1740</v>
      </c>
      <c r="B1801" s="1220">
        <f>'Tax Sched 24'!F12</f>
        <v>14565</v>
      </c>
      <c r="C1801" s="13" t="s">
        <v>653</v>
      </c>
      <c r="D1801" s="13" t="str">
        <f t="shared" si="27"/>
        <v>Error?</v>
      </c>
    </row>
    <row r="1802" spans="1:4" x14ac:dyDescent="0.2">
      <c r="A1802" s="54">
        <v>1741</v>
      </c>
      <c r="B1802" s="1220">
        <f>'Tax Sched 24'!F14</f>
        <v>7769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645002</v>
      </c>
      <c r="D1808" s="13" t="str">
        <f t="shared" si="27"/>
        <v>Error?</v>
      </c>
    </row>
    <row r="1809" spans="1:4" x14ac:dyDescent="0.2">
      <c r="A1809" s="54">
        <v>1748</v>
      </c>
      <c r="B1809" s="1220">
        <f>'Tax Sched 24'!E5</f>
        <v>102003</v>
      </c>
      <c r="D1809" s="13" t="str">
        <f t="shared" si="27"/>
        <v>Error?</v>
      </c>
    </row>
    <row r="1810" spans="1:4" x14ac:dyDescent="0.2">
      <c r="A1810" s="54">
        <v>1749</v>
      </c>
      <c r="B1810" s="1220">
        <f>'Tax Sched 24'!E6</f>
        <v>127815</v>
      </c>
      <c r="D1810" s="13" t="str">
        <f t="shared" si="27"/>
        <v>Error?</v>
      </c>
    </row>
    <row r="1811" spans="1:4" x14ac:dyDescent="0.2">
      <c r="A1811" s="54">
        <v>1750</v>
      </c>
      <c r="B1811" s="1220">
        <f>'Tax Sched 24'!E7</f>
        <v>40002</v>
      </c>
      <c r="D1811" s="13" t="str">
        <f t="shared" si="27"/>
        <v>Error?</v>
      </c>
    </row>
    <row r="1812" spans="1:4" x14ac:dyDescent="0.2">
      <c r="A1812" s="54">
        <v>1751</v>
      </c>
      <c r="B1812" s="1220">
        <f>'Tax Sched 24'!E8</f>
        <v>15004</v>
      </c>
      <c r="D1812" s="13" t="str">
        <f t="shared" si="27"/>
        <v>Error?</v>
      </c>
    </row>
    <row r="1813" spans="1:4" x14ac:dyDescent="0.2">
      <c r="A1813" s="54">
        <v>1752</v>
      </c>
      <c r="B1813" s="1220">
        <f>'Tax Sched 24'!E10</f>
        <v>18002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85001</v>
      </c>
      <c r="D1816" s="13" t="str">
        <f t="shared" si="27"/>
        <v>Error?</v>
      </c>
    </row>
    <row r="1817" spans="1:4" x14ac:dyDescent="0.2">
      <c r="A1817" s="54">
        <v>1756</v>
      </c>
      <c r="B1817" s="1220">
        <f>'Tax Sched 24'!E12</f>
        <v>15004</v>
      </c>
      <c r="D1817" s="13" t="str">
        <f t="shared" si="27"/>
        <v>Error?</v>
      </c>
    </row>
    <row r="1818" spans="1:4" x14ac:dyDescent="0.2">
      <c r="A1818" s="54">
        <v>1757</v>
      </c>
      <c r="B1818" s="1220">
        <f>'Tax Sched 24'!E14</f>
        <v>8004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1085845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578284</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23405</v>
      </c>
      <c r="D2008" s="13" t="str">
        <f t="shared" si="30"/>
        <v>Error?</v>
      </c>
    </row>
    <row r="2009" spans="1:4" x14ac:dyDescent="0.2">
      <c r="A2009" s="54">
        <v>1948</v>
      </c>
      <c r="B2009" s="1220">
        <f>'Cap Outlay Deprec 27'!C8</f>
        <v>1856512</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226828</v>
      </c>
      <c r="D2011" s="13" t="str">
        <f t="shared" si="30"/>
        <v>Error?</v>
      </c>
    </row>
    <row r="2012" spans="1:4" x14ac:dyDescent="0.2">
      <c r="A2012" s="54">
        <v>1951</v>
      </c>
      <c r="B2012" s="1220">
        <f>'Cap Outlay Deprec 27'!C13</f>
        <v>166891</v>
      </c>
      <c r="D2012" s="13" t="str">
        <f t="shared" si="30"/>
        <v>Error?</v>
      </c>
    </row>
    <row r="2013" spans="1:4" x14ac:dyDescent="0.2">
      <c r="A2013" s="54">
        <v>1952</v>
      </c>
      <c r="B2013" s="1220">
        <f>'Cap Outlay Deprec 27'!C16</f>
        <v>2273636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53388</v>
      </c>
      <c r="D2018" s="13" t="str">
        <f t="shared" si="30"/>
        <v>Error?</v>
      </c>
    </row>
    <row r="2019" spans="1:4" x14ac:dyDescent="0.2">
      <c r="A2019" s="54">
        <v>1958</v>
      </c>
      <c r="B2019" s="1220">
        <f>'Cap Outlay Deprec 27'!D16</f>
        <v>53388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55975</v>
      </c>
      <c r="D2024" s="13" t="str">
        <f t="shared" si="30"/>
        <v>Error?</v>
      </c>
    </row>
    <row r="2025" spans="1:4" x14ac:dyDescent="0.2">
      <c r="A2025" s="54">
        <v>1964</v>
      </c>
      <c r="B2025" s="1220">
        <f>'Cap Outlay Deprec 27'!E16</f>
        <v>55975</v>
      </c>
      <c r="C2025" s="13" t="s">
        <v>653</v>
      </c>
      <c r="D2025" s="13" t="str">
        <f t="shared" si="30"/>
        <v>Error?</v>
      </c>
    </row>
    <row r="2026" spans="1:4" x14ac:dyDescent="0.2">
      <c r="A2026" s="54">
        <v>1965</v>
      </c>
      <c r="B2026" s="1220">
        <f>'Cap Outlay Deprec 27'!F5</f>
        <v>23405</v>
      </c>
      <c r="C2026" s="13" t="s">
        <v>653</v>
      </c>
      <c r="D2026" s="13" t="str">
        <f t="shared" si="30"/>
        <v>Error?</v>
      </c>
    </row>
    <row r="2027" spans="1:4" x14ac:dyDescent="0.2">
      <c r="A2027" s="54">
        <v>1966</v>
      </c>
      <c r="B2027" s="1220">
        <f>'Cap Outlay Deprec 27'!F8</f>
        <v>1856512</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226828</v>
      </c>
      <c r="C2029" s="13" t="s">
        <v>653</v>
      </c>
      <c r="D2029" s="13" t="str">
        <f t="shared" si="30"/>
        <v>Error?</v>
      </c>
    </row>
    <row r="2030" spans="1:4" x14ac:dyDescent="0.2">
      <c r="A2030" s="54">
        <v>1969</v>
      </c>
      <c r="B2030" s="1220">
        <f>'Cap Outlay Deprec 27'!F13</f>
        <v>164304</v>
      </c>
      <c r="C2030" s="13" t="s">
        <v>653</v>
      </c>
      <c r="D2030" s="13" t="str">
        <f t="shared" si="30"/>
        <v>Error?</v>
      </c>
    </row>
    <row r="2031" spans="1:4" x14ac:dyDescent="0.2">
      <c r="A2031" s="54">
        <v>1970</v>
      </c>
      <c r="B2031" s="1220">
        <f>'Cap Outlay Deprec 27'!F16</f>
        <v>2271049</v>
      </c>
      <c r="C2031" s="13" t="s">
        <v>653</v>
      </c>
      <c r="D2031" s="13" t="str">
        <f t="shared" si="30"/>
        <v>Error?</v>
      </c>
    </row>
    <row r="2032" spans="1:4" x14ac:dyDescent="0.2">
      <c r="A2032" s="82">
        <v>1971</v>
      </c>
      <c r="D2032" s="13" t="str">
        <f t="shared" si="30"/>
        <v>OK</v>
      </c>
    </row>
    <row r="2033" spans="1:4" x14ac:dyDescent="0.2">
      <c r="A2033" s="54">
        <v>1972</v>
      </c>
      <c r="B2033" s="1220">
        <f>'Cap Outlay Deprec 27'!H8</f>
        <v>555961</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225708</v>
      </c>
      <c r="D2035" s="13" t="str">
        <f t="shared" si="30"/>
        <v>Error?</v>
      </c>
    </row>
    <row r="2036" spans="1:4" x14ac:dyDescent="0.2">
      <c r="A2036" s="54">
        <v>1975</v>
      </c>
      <c r="B2036" s="1220">
        <f>'Cap Outlay Deprec 27'!H13</f>
        <v>134987</v>
      </c>
      <c r="D2036" s="13" t="str">
        <f t="shared" si="30"/>
        <v>Error?</v>
      </c>
    </row>
    <row r="2037" spans="1:4" x14ac:dyDescent="0.2">
      <c r="A2037" s="54">
        <v>1976</v>
      </c>
      <c r="B2037" s="1220">
        <f>'Cap Outlay Deprec 27'!H16</f>
        <v>916656</v>
      </c>
      <c r="C2037" s="13" t="s">
        <v>653</v>
      </c>
      <c r="D2037" s="13" t="str">
        <f t="shared" si="30"/>
        <v>Error?</v>
      </c>
    </row>
    <row r="2038" spans="1:4" x14ac:dyDescent="0.2">
      <c r="A2038" s="82">
        <v>1977</v>
      </c>
      <c r="D2038" s="13" t="str">
        <f t="shared" si="30"/>
        <v>OK</v>
      </c>
    </row>
    <row r="2039" spans="1:4" x14ac:dyDescent="0.2">
      <c r="A2039" s="54">
        <v>1978</v>
      </c>
      <c r="B2039" s="1220">
        <f>'Cap Outlay Deprec 27'!I8</f>
        <v>51906</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133</v>
      </c>
      <c r="D2041" s="13" t="str">
        <f t="shared" si="30"/>
        <v>Error?</v>
      </c>
    </row>
    <row r="2042" spans="1:4" x14ac:dyDescent="0.2">
      <c r="A2042" s="54">
        <v>1981</v>
      </c>
      <c r="B2042" s="1220">
        <f>'Cap Outlay Deprec 27'!I13</f>
        <v>19167</v>
      </c>
      <c r="D2042" s="13" t="str">
        <f t="shared" si="30"/>
        <v>Error?</v>
      </c>
    </row>
    <row r="2043" spans="1:4" x14ac:dyDescent="0.2">
      <c r="A2043" s="54">
        <v>1982</v>
      </c>
      <c r="B2043" s="1220">
        <f>'Cap Outlay Deprec 27'!I16</f>
        <v>71206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55975</v>
      </c>
      <c r="D2048" s="13" t="str">
        <f t="shared" si="31"/>
        <v>Error?</v>
      </c>
    </row>
    <row r="2049" spans="1:4" x14ac:dyDescent="0.2">
      <c r="A2049" s="54">
        <v>1988</v>
      </c>
      <c r="B2049" s="1220">
        <f>'Cap Outlay Deprec 27'!J16</f>
        <v>55975</v>
      </c>
      <c r="C2049" s="13" t="s">
        <v>653</v>
      </c>
      <c r="D2049" s="13" t="str">
        <f t="shared" si="31"/>
        <v>Error?</v>
      </c>
    </row>
    <row r="2050" spans="1:4" x14ac:dyDescent="0.2">
      <c r="A2050" s="82">
        <v>1989</v>
      </c>
      <c r="D2050" s="13" t="str">
        <f t="shared" si="31"/>
        <v>OK</v>
      </c>
    </row>
    <row r="2051" spans="1:4" x14ac:dyDescent="0.2">
      <c r="A2051" s="54">
        <v>1990</v>
      </c>
      <c r="B2051" s="1220">
        <f>'Cap Outlay Deprec 27'!K8</f>
        <v>607867</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225841</v>
      </c>
      <c r="C2053" s="13" t="s">
        <v>653</v>
      </c>
      <c r="D2053" s="13" t="str">
        <f t="shared" si="31"/>
        <v>Error?</v>
      </c>
    </row>
    <row r="2054" spans="1:4" x14ac:dyDescent="0.2">
      <c r="A2054" s="54">
        <v>1993</v>
      </c>
      <c r="B2054" s="1220">
        <f>'Cap Outlay Deprec 27'!K13</f>
        <v>98179</v>
      </c>
      <c r="C2054" s="13" t="s">
        <v>653</v>
      </c>
      <c r="D2054" s="13" t="str">
        <f t="shared" si="31"/>
        <v>Error?</v>
      </c>
    </row>
    <row r="2055" spans="1:4" x14ac:dyDescent="0.2">
      <c r="A2055" s="54">
        <v>1994</v>
      </c>
      <c r="B2055" s="1220">
        <f>'Cap Outlay Deprec 27'!K16</f>
        <v>931887</v>
      </c>
      <c r="C2055" s="13" t="s">
        <v>653</v>
      </c>
      <c r="D2055" s="13" t="str">
        <f t="shared" si="31"/>
        <v>Error?</v>
      </c>
    </row>
    <row r="2056" spans="1:4" x14ac:dyDescent="0.2">
      <c r="A2056" s="54">
        <v>1995</v>
      </c>
      <c r="B2056" s="1220">
        <f>'Cap Outlay Deprec 27'!L5</f>
        <v>23405</v>
      </c>
      <c r="C2056" s="13" t="s">
        <v>653</v>
      </c>
      <c r="D2056" s="13" t="str">
        <f t="shared" si="31"/>
        <v>Error?</v>
      </c>
    </row>
    <row r="2057" spans="1:4" x14ac:dyDescent="0.2">
      <c r="A2057" s="54">
        <v>1996</v>
      </c>
      <c r="B2057" s="1220">
        <f>'Cap Outlay Deprec 27'!L8</f>
        <v>1248645</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987</v>
      </c>
      <c r="C2059" s="13" t="s">
        <v>653</v>
      </c>
      <c r="D2059" s="13" t="str">
        <f t="shared" si="31"/>
        <v>Error?</v>
      </c>
    </row>
    <row r="2060" spans="1:4" x14ac:dyDescent="0.2">
      <c r="A2060" s="54">
        <v>1999</v>
      </c>
      <c r="B2060" s="1220">
        <f>'Cap Outlay Deprec 27'!L13</f>
        <v>66125</v>
      </c>
      <c r="C2060" s="13" t="s">
        <v>653</v>
      </c>
      <c r="D2060" s="13" t="str">
        <f t="shared" si="31"/>
        <v>Error?</v>
      </c>
    </row>
    <row r="2061" spans="1:4" x14ac:dyDescent="0.2">
      <c r="A2061" s="54">
        <v>2000</v>
      </c>
      <c r="B2061" s="1220">
        <f>'Cap Outlay Deprec 27'!L16</f>
        <v>1339162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14432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14432</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1563</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118665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781848</v>
      </c>
      <c r="C2551" s="13" t="s">
        <v>653</v>
      </c>
      <c r="D2551" s="13" t="str">
        <f t="shared" si="38"/>
        <v>Error?</v>
      </c>
    </row>
    <row r="2552" spans="1:4" x14ac:dyDescent="0.2">
      <c r="A2552" s="82">
        <v>2491</v>
      </c>
      <c r="D2552" s="13" t="str">
        <f t="shared" si="38"/>
        <v>OK</v>
      </c>
    </row>
    <row r="2553" spans="1:4" x14ac:dyDescent="0.2">
      <c r="A2553" s="54">
        <v>2492</v>
      </c>
      <c r="B2553" s="1220">
        <f>'Acct Summary 7-8'!C6</f>
        <v>87754</v>
      </c>
      <c r="C2553" s="13" t="s">
        <v>653</v>
      </c>
      <c r="D2553" s="13" t="str">
        <f t="shared" si="38"/>
        <v>Error?</v>
      </c>
    </row>
    <row r="2554" spans="1:4" x14ac:dyDescent="0.2">
      <c r="A2554" s="54">
        <v>2493</v>
      </c>
      <c r="B2554" s="1220">
        <f>'Acct Summary 7-8'!C7</f>
        <v>70487</v>
      </c>
      <c r="C2554" s="13" t="s">
        <v>653</v>
      </c>
      <c r="D2554" s="13" t="str">
        <f t="shared" si="38"/>
        <v>Error?</v>
      </c>
    </row>
    <row r="2555" spans="1:4" x14ac:dyDescent="0.2">
      <c r="A2555" s="54">
        <v>2494</v>
      </c>
      <c r="B2555" s="1220">
        <f>'Acct Summary 7-8'!C8</f>
        <v>940089</v>
      </c>
      <c r="C2555" s="13" t="s">
        <v>653</v>
      </c>
      <c r="D2555" s="13" t="str">
        <f t="shared" si="38"/>
        <v>Error?</v>
      </c>
    </row>
    <row r="2556" spans="1:4" x14ac:dyDescent="0.2">
      <c r="A2556" s="54">
        <v>2495</v>
      </c>
      <c r="B2556" s="1220">
        <f>'Acct Summary 7-8'!C12</f>
        <v>761424</v>
      </c>
      <c r="C2556" s="13" t="s">
        <v>653</v>
      </c>
      <c r="D2556" s="13" t="str">
        <f t="shared" si="38"/>
        <v>Error?</v>
      </c>
    </row>
    <row r="2557" spans="1:4" x14ac:dyDescent="0.2">
      <c r="A2557" s="54">
        <v>2496</v>
      </c>
      <c r="B2557" s="1220">
        <f>'Acct Summary 7-8'!C13</f>
        <v>222052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14432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997908</v>
      </c>
      <c r="C2561" s="13" t="s">
        <v>653</v>
      </c>
      <c r="D2561" s="13" t="str">
        <f t="shared" si="39"/>
        <v>Error?</v>
      </c>
    </row>
    <row r="2562" spans="1:4" x14ac:dyDescent="0.2">
      <c r="A2562" s="54">
        <v>2501</v>
      </c>
      <c r="B2562" s="1220">
        <f>'Acct Summary 7-8'!C20</f>
        <v>-57819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100217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100217</v>
      </c>
      <c r="C2568" s="13" t="s">
        <v>653</v>
      </c>
      <c r="D2568" s="13" t="str">
        <f t="shared" si="39"/>
        <v>Error?</v>
      </c>
    </row>
    <row r="2569" spans="1:4" x14ac:dyDescent="0.2">
      <c r="A2569" s="54">
        <v>2508</v>
      </c>
      <c r="B2569" s="1220">
        <f>'Acct Summary 7-8'!D13</f>
        <v>117127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117127</v>
      </c>
      <c r="C2573" s="13" t="s">
        <v>653</v>
      </c>
      <c r="D2573" s="13" t="str">
        <f t="shared" si="39"/>
        <v>Error?</v>
      </c>
    </row>
    <row r="2574" spans="1:4" x14ac:dyDescent="0.2">
      <c r="A2574" s="54">
        <v>2513</v>
      </c>
      <c r="B2574" s="1220">
        <f>'Acct Summary 7-8'!D20</f>
        <v>-16910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50278</v>
      </c>
      <c r="C2591" s="13" t="s">
        <v>653</v>
      </c>
      <c r="D2591" s="13" t="str">
        <f t="shared" si="39"/>
        <v>Error?</v>
      </c>
    </row>
    <row r="2592" spans="1:4" x14ac:dyDescent="0.2">
      <c r="A2592" s="82">
        <v>2531</v>
      </c>
      <c r="D2592" s="13" t="str">
        <f t="shared" si="39"/>
        <v>OK</v>
      </c>
    </row>
    <row r="2593" spans="1:4" x14ac:dyDescent="0.2">
      <c r="A2593" s="54">
        <v>2532</v>
      </c>
      <c r="B2593" s="1220">
        <f>'Acct Summary 7-8'!F6</f>
        <v>21552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71830</v>
      </c>
      <c r="C2595" s="13" t="s">
        <v>653</v>
      </c>
      <c r="D2595" s="13" t="str">
        <f t="shared" si="39"/>
        <v>Error?</v>
      </c>
    </row>
    <row r="2596" spans="1:4" x14ac:dyDescent="0.2">
      <c r="A2596" s="54">
        <v>2535</v>
      </c>
      <c r="B2596" s="1220">
        <f>'Acct Summary 7-8'!F13</f>
        <v>57141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11276</v>
      </c>
      <c r="C2599" s="13" t="s">
        <v>653</v>
      </c>
      <c r="D2599" s="13" t="str">
        <f t="shared" si="39"/>
        <v>Error?</v>
      </c>
    </row>
    <row r="2600" spans="1:4" x14ac:dyDescent="0.2">
      <c r="A2600" s="54">
        <v>2539</v>
      </c>
      <c r="B2600" s="1220">
        <f>'Acct Summary 7-8'!F17</f>
        <v>68417</v>
      </c>
      <c r="C2600" s="13" t="s">
        <v>653</v>
      </c>
      <c r="D2600" s="13" t="str">
        <f t="shared" si="39"/>
        <v>Error?</v>
      </c>
    </row>
    <row r="2601" spans="1:4" x14ac:dyDescent="0.2">
      <c r="A2601" s="54">
        <v>2540</v>
      </c>
      <c r="B2601" s="1220">
        <f>'Acct Summary 7-8'!F20</f>
        <v>3413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45577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45577</v>
      </c>
      <c r="C2606" s="13" t="s">
        <v>653</v>
      </c>
      <c r="D2606" s="13" t="str">
        <f t="shared" si="39"/>
        <v>Error?</v>
      </c>
    </row>
    <row r="2607" spans="1:4" x14ac:dyDescent="0.2">
      <c r="A2607" s="54">
        <v>2546</v>
      </c>
      <c r="B2607" s="1220">
        <f>'Acct Summary 7-8'!G12</f>
        <v>14183</v>
      </c>
      <c r="C2607" s="13" t="s">
        <v>653</v>
      </c>
      <c r="D2607" s="13" t="str">
        <f t="shared" si="39"/>
        <v>Error?</v>
      </c>
    </row>
    <row r="2608" spans="1:4" x14ac:dyDescent="0.2">
      <c r="A2608" s="54">
        <v>2547</v>
      </c>
      <c r="B2608" s="1220">
        <f>'Acct Summary 7-8'!G13</f>
        <v>22545</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36728</v>
      </c>
      <c r="C2612" s="13" t="s">
        <v>653</v>
      </c>
      <c r="D2612" s="13" t="str">
        <f t="shared" si="39"/>
        <v>Error?</v>
      </c>
    </row>
    <row r="2613" spans="1:4" x14ac:dyDescent="0.2">
      <c r="A2613" s="54">
        <v>2552</v>
      </c>
      <c r="B2613" s="1220">
        <f>'Acct Summary 7-8'!G20</f>
        <v>8849</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129253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129253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130380</v>
      </c>
      <c r="C2634" s="13" t="s">
        <v>653</v>
      </c>
      <c r="D2634" s="13" t="str">
        <f t="shared" si="40"/>
        <v>Error?</v>
      </c>
    </row>
    <row r="2635" spans="1:4" x14ac:dyDescent="0.2">
      <c r="A2635" s="54">
        <v>2574</v>
      </c>
      <c r="B2635" s="1220">
        <f>'Acct Summary 7-8'!E17</f>
        <v>130380</v>
      </c>
      <c r="C2635" s="13" t="s">
        <v>653</v>
      </c>
      <c r="D2635" s="13" t="str">
        <f t="shared" si="40"/>
        <v>Error?</v>
      </c>
    </row>
    <row r="2636" spans="1:4" x14ac:dyDescent="0.2">
      <c r="A2636" s="54">
        <v>2575</v>
      </c>
      <c r="B2636" s="1220">
        <f>'Acct Summary 7-8'!E20</f>
        <v>-1127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7115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7115</v>
      </c>
      <c r="C2658" s="13" t="s">
        <v>653</v>
      </c>
      <c r="D2658" s="13" t="str">
        <f t="shared" si="40"/>
        <v>Error?</v>
      </c>
    </row>
    <row r="2659" spans="1:4" x14ac:dyDescent="0.2">
      <c r="A2659" s="54">
        <v>2598</v>
      </c>
      <c r="B2659" s="1220">
        <f>'Acct Summary 7-8'!H13</f>
        <v>7115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7115</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41751</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43132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1537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43132</v>
      </c>
      <c r="D2912" s="13" t="str">
        <f t="shared" si="44"/>
        <v>Error?</v>
      </c>
    </row>
    <row r="2913" spans="1:4" x14ac:dyDescent="0.2">
      <c r="A2913" s="54">
        <v>2852</v>
      </c>
      <c r="B2913" s="1220">
        <f>'Assets-Liab 5-6'!I41</f>
        <v>43132</v>
      </c>
      <c r="C2913" s="13" t="s">
        <v>653</v>
      </c>
      <c r="D2913" s="13" t="str">
        <f t="shared" si="44"/>
        <v>Error?</v>
      </c>
    </row>
    <row r="2914" spans="1:4" x14ac:dyDescent="0.2">
      <c r="A2914" s="54">
        <v>2853</v>
      </c>
      <c r="B2914" s="1220">
        <f>'Assets-Liab 5-6'!L33</f>
        <v>1537</v>
      </c>
      <c r="D2914" s="13" t="str">
        <f t="shared" si="44"/>
        <v>Error?</v>
      </c>
    </row>
    <row r="2915" spans="1:4" x14ac:dyDescent="0.2">
      <c r="A2915" s="82">
        <v>2854</v>
      </c>
      <c r="D2915" s="13" t="str">
        <f t="shared" si="44"/>
        <v>OK</v>
      </c>
    </row>
    <row r="2916" spans="1:4" x14ac:dyDescent="0.2">
      <c r="A2916" s="54">
        <v>2855</v>
      </c>
      <c r="B2916" s="1220">
        <f>'Assets-Liab 5-6'!L34</f>
        <v>1537</v>
      </c>
      <c r="C2916" s="13" t="s">
        <v>653</v>
      </c>
      <c r="D2916" s="13" t="str">
        <f t="shared" si="44"/>
        <v>Error?</v>
      </c>
    </row>
    <row r="2917" spans="1:4" x14ac:dyDescent="0.2">
      <c r="A2917" s="54">
        <v>2856</v>
      </c>
      <c r="B2917" s="1220">
        <f>'Assets-Liab 5-6'!L41</f>
        <v>1537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14432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14432</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47593</v>
      </c>
      <c r="D3055" s="13" t="str">
        <f t="shared" si="46"/>
        <v>Error?</v>
      </c>
    </row>
    <row r="3056" spans="1:4" x14ac:dyDescent="0.2">
      <c r="A3056" s="54">
        <v>2995</v>
      </c>
      <c r="B3056" s="1220">
        <f>'Expenditures 15-22'!D10</f>
        <v>25097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2129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74819</v>
      </c>
      <c r="C3062" s="13" t="s">
        <v>653</v>
      </c>
      <c r="D3062" s="13" t="str">
        <f t="shared" si="46"/>
        <v>Error?</v>
      </c>
    </row>
    <row r="3063" spans="1:4" x14ac:dyDescent="0.2">
      <c r="A3063" s="82">
        <v>3002</v>
      </c>
      <c r="D3063" s="13" t="str">
        <f t="shared" si="46"/>
        <v>OK</v>
      </c>
    </row>
    <row r="3064" spans="1:4" x14ac:dyDescent="0.2">
      <c r="A3064" s="54">
        <v>3003</v>
      </c>
      <c r="B3064" s="1220">
        <f>'Expenditures 15-22'!D213</f>
        <v>1647</v>
      </c>
      <c r="D3064" s="13" t="str">
        <f t="shared" si="46"/>
        <v>Error?</v>
      </c>
    </row>
    <row r="3065" spans="1:4" x14ac:dyDescent="0.2">
      <c r="A3065" s="54">
        <v>3004</v>
      </c>
      <c r="B3065" s="1220">
        <f>'Expenditures 15-22'!K213</f>
        <v>1647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20910</v>
      </c>
      <c r="C3225" s="13" t="s">
        <v>653</v>
      </c>
      <c r="D3225" s="13" t="str">
        <f t="shared" si="49"/>
        <v>Error?</v>
      </c>
    </row>
    <row r="3226" spans="1:4" x14ac:dyDescent="0.2">
      <c r="A3226" s="54">
        <v>3165</v>
      </c>
      <c r="B3226" s="1220">
        <f>'Acct Summary 7-8'!I8</f>
        <v>20910</v>
      </c>
      <c r="C3226" s="13" t="s">
        <v>653</v>
      </c>
      <c r="D3226" s="13" t="str">
        <f t="shared" si="49"/>
        <v>Error?</v>
      </c>
    </row>
    <row r="3227" spans="1:4" x14ac:dyDescent="0.2">
      <c r="A3227" s="54">
        <v>3166</v>
      </c>
      <c r="B3227" s="1220">
        <f>'Acct Summary 7-8'!I20</f>
        <v>20910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-57819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-16910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3413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8849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-1127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20910</v>
      </c>
      <c r="C3320" s="13" t="s">
        <v>653</v>
      </c>
      <c r="D3320" s="13" t="str">
        <f t="shared" si="50"/>
        <v>Error?</v>
      </c>
    </row>
    <row r="3321" spans="1:4" x14ac:dyDescent="0.2">
      <c r="A3321" s="54">
        <v>3260</v>
      </c>
      <c r="B3321" s="1220">
        <f>'Acct Summary 7-8'!I79</f>
        <v>22222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43132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44409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6204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476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51089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9814</v>
      </c>
      <c r="D3387" s="13" t="str">
        <f t="shared" si="51"/>
        <v>Error?</v>
      </c>
    </row>
    <row r="3388" spans="1:4" x14ac:dyDescent="0.2">
      <c r="A3388" s="54">
        <v>3327</v>
      </c>
      <c r="B3388" s="1220">
        <f>'Expenditures 15-22'!D211</f>
        <v>2205</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9814</v>
      </c>
      <c r="C3390" s="13" t="s">
        <v>653</v>
      </c>
      <c r="D3390" s="13" t="str">
        <f t="shared" si="51"/>
        <v>Error?</v>
      </c>
    </row>
    <row r="3391" spans="1:4" x14ac:dyDescent="0.2">
      <c r="A3391" s="54">
        <v>3330</v>
      </c>
      <c r="B3391" s="1220">
        <f>'Expenditures 15-22'!K211</f>
        <v>2205</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71332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1342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2230</v>
      </c>
      <c r="D3417" s="13" t="str">
        <f t="shared" si="52"/>
        <v>Error?</v>
      </c>
    </row>
    <row r="3418" spans="1:4" x14ac:dyDescent="0.2">
      <c r="A3418" s="82">
        <v>3357</v>
      </c>
      <c r="D3418" s="13" t="str">
        <f t="shared" si="52"/>
        <v>OK</v>
      </c>
    </row>
    <row r="3419" spans="1:4" x14ac:dyDescent="0.2">
      <c r="A3419" s="54">
        <v>3358</v>
      </c>
      <c r="B3419" s="1220">
        <f>'Assets-Liab 5-6'!F4</f>
        <v>12779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15468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1381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1537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19841</v>
      </c>
      <c r="C3446" s="13" t="s">
        <v>653</v>
      </c>
      <c r="D3446" s="13" t="str">
        <f t="shared" si="52"/>
        <v>Error?</v>
      </c>
    </row>
    <row r="3447" spans="1:4" x14ac:dyDescent="0.2">
      <c r="A3447" s="54">
        <v>3386</v>
      </c>
      <c r="B3447" s="1220">
        <f>'Tax Sched 24'!D16</f>
        <v>19403</v>
      </c>
      <c r="C3447" s="13" t="s">
        <v>653</v>
      </c>
      <c r="D3447" s="13" t="str">
        <f t="shared" si="52"/>
        <v>Error?</v>
      </c>
    </row>
    <row r="3448" spans="1:4" x14ac:dyDescent="0.2">
      <c r="A3448" s="54">
        <v>3387</v>
      </c>
      <c r="B3448" s="1220">
        <f>'Tax Sched 24'!C16</f>
        <v>438</v>
      </c>
      <c r="D3448" s="13" t="str">
        <f t="shared" si="52"/>
        <v>Error?</v>
      </c>
    </row>
    <row r="3449" spans="1:4" x14ac:dyDescent="0.2">
      <c r="A3449" s="54">
        <v>3388</v>
      </c>
      <c r="B3449" s="1220">
        <f>'Tax Sched 24'!F16</f>
        <v>14566</v>
      </c>
      <c r="C3449" s="13" t="s">
        <v>653</v>
      </c>
      <c r="D3449" s="13" t="str">
        <f t="shared" si="52"/>
        <v>Error?</v>
      </c>
    </row>
    <row r="3450" spans="1:4" x14ac:dyDescent="0.2">
      <c r="A3450" s="54">
        <v>3389</v>
      </c>
      <c r="B3450" s="1220">
        <f>'Tax Sched 24'!E16</f>
        <v>15004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1452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73656</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75108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75108</v>
      </c>
      <c r="D3567" s="13" t="str">
        <f t="shared" si="54"/>
        <v>Error?</v>
      </c>
    </row>
    <row r="3568" spans="1:4" x14ac:dyDescent="0.2">
      <c r="A3568" s="54">
        <v>3507</v>
      </c>
      <c r="B3568" s="1220">
        <f>'Assets-Liab 5-6'!K41</f>
        <v>75108</v>
      </c>
      <c r="C3568" s="13" t="s">
        <v>653</v>
      </c>
      <c r="D3568" s="13" t="str">
        <f t="shared" si="54"/>
        <v>Error?</v>
      </c>
    </row>
    <row r="3569" spans="1:4" x14ac:dyDescent="0.2">
      <c r="A3569" s="54">
        <v>3508</v>
      </c>
      <c r="B3569" s="1220">
        <f>'Acct Summary 7-8'!K4</f>
        <v>21136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21136</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21136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21136</v>
      </c>
      <c r="C3588" s="13" t="s">
        <v>653</v>
      </c>
      <c r="D3588" s="13" t="str">
        <f t="shared" si="55"/>
        <v>Error?</v>
      </c>
    </row>
    <row r="3589" spans="1:4" x14ac:dyDescent="0.2">
      <c r="A3589" s="54">
        <v>3528</v>
      </c>
      <c r="B3589" s="1220">
        <f>'Acct Summary 7-8'!K79</f>
        <v>53972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75108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21136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20477</v>
      </c>
      <c r="C3725" s="13" t="s">
        <v>653</v>
      </c>
      <c r="D3725" s="13" t="str">
        <f t="shared" si="57"/>
        <v>Error?</v>
      </c>
    </row>
    <row r="3726" spans="1:4" x14ac:dyDescent="0.2">
      <c r="A3726" s="54">
        <v>3665</v>
      </c>
      <c r="B3726" s="1220">
        <f>'Tax Sched 24'!D13</f>
        <v>20042</v>
      </c>
      <c r="C3726" s="13" t="s">
        <v>653</v>
      </c>
      <c r="D3726" s="13" t="str">
        <f t="shared" si="57"/>
        <v>Error?</v>
      </c>
    </row>
    <row r="3727" spans="1:4" x14ac:dyDescent="0.2">
      <c r="A3727" s="54">
        <v>3666</v>
      </c>
      <c r="B3727" s="1220">
        <f>'Tax Sched 24'!C13</f>
        <v>435</v>
      </c>
      <c r="D3727" s="13" t="str">
        <f t="shared" si="57"/>
        <v>Error?</v>
      </c>
    </row>
    <row r="3728" spans="1:4" x14ac:dyDescent="0.2">
      <c r="A3728" s="54">
        <v>3667</v>
      </c>
      <c r="B3728" s="1220">
        <f>'Tax Sched 24'!F13</f>
        <v>14569</v>
      </c>
      <c r="C3728" s="13" t="s">
        <v>653</v>
      </c>
      <c r="D3728" s="13" t="str">
        <f t="shared" si="57"/>
        <v>Error?</v>
      </c>
    </row>
    <row r="3729" spans="1:4" x14ac:dyDescent="0.2">
      <c r="A3729" s="54">
        <v>3668</v>
      </c>
      <c r="B3729" s="1220">
        <f>'Tax Sched 24'!E13</f>
        <v>15004</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551211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1491300</v>
      </c>
      <c r="C4122" s="13" t="s">
        <v>653</v>
      </c>
      <c r="D4122" s="13" t="str">
        <f t="shared" si="63"/>
        <v>Error?</v>
      </c>
    </row>
    <row r="4123" spans="1:4" x14ac:dyDescent="0.2">
      <c r="A4123" s="54">
        <v>4062</v>
      </c>
      <c r="B4123" s="1220">
        <f>'Acct Summary 7-8'!D10</f>
        <v>100217</v>
      </c>
      <c r="C4123" s="13" t="s">
        <v>653</v>
      </c>
      <c r="D4123" s="13" t="str">
        <f t="shared" si="63"/>
        <v>Error?</v>
      </c>
    </row>
    <row r="4124" spans="1:4" x14ac:dyDescent="0.2">
      <c r="A4124" s="54">
        <v>4063</v>
      </c>
      <c r="B4124" s="1220">
        <f>'Acct Summary 7-8'!E10</f>
        <v>129253</v>
      </c>
      <c r="C4124" s="13" t="s">
        <v>653</v>
      </c>
      <c r="D4124" s="13" t="str">
        <f t="shared" si="63"/>
        <v>Error?</v>
      </c>
    </row>
    <row r="4125" spans="1:4" x14ac:dyDescent="0.2">
      <c r="A4125" s="54">
        <v>4064</v>
      </c>
      <c r="B4125" s="1220">
        <f>'Acct Summary 7-8'!F10</f>
        <v>71830</v>
      </c>
      <c r="C4125" s="13" t="s">
        <v>653</v>
      </c>
      <c r="D4125" s="13" t="str">
        <f t="shared" si="63"/>
        <v>Error?</v>
      </c>
    </row>
    <row r="4126" spans="1:4" x14ac:dyDescent="0.2">
      <c r="A4126" s="54">
        <v>4065</v>
      </c>
      <c r="B4126" s="1220">
        <f>'Acct Summary 7-8'!G10</f>
        <v>45577</v>
      </c>
      <c r="C4126" s="13" t="s">
        <v>653</v>
      </c>
      <c r="D4126" s="13" t="str">
        <f t="shared" si="63"/>
        <v>Error?</v>
      </c>
    </row>
    <row r="4127" spans="1:4" x14ac:dyDescent="0.2">
      <c r="A4127" s="54">
        <v>4066</v>
      </c>
      <c r="B4127" s="1220">
        <f>'Acct Summary 7-8'!H10</f>
        <v>7115</v>
      </c>
      <c r="C4127" s="13" t="s">
        <v>653</v>
      </c>
      <c r="D4127" s="13" t="str">
        <f t="shared" si="63"/>
        <v>Error?</v>
      </c>
    </row>
    <row r="4128" spans="1:4" x14ac:dyDescent="0.2">
      <c r="A4128" s="54">
        <v>4067</v>
      </c>
      <c r="B4128" s="1220">
        <f>'Acct Summary 7-8'!I10</f>
        <v>20910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21136</v>
      </c>
      <c r="C4130" s="13" t="s">
        <v>653</v>
      </c>
      <c r="D4130" s="13" t="str">
        <f t="shared" si="63"/>
        <v>Error?</v>
      </c>
    </row>
    <row r="4131" spans="1:4" x14ac:dyDescent="0.2">
      <c r="A4131" s="54">
        <v>4070</v>
      </c>
      <c r="B4131" s="1220">
        <f>'Acct Summary 7-8'!C18</f>
        <v>551211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1549119</v>
      </c>
      <c r="C4136" s="13" t="s">
        <v>653</v>
      </c>
      <c r="D4136" s="13" t="str">
        <f t="shared" si="63"/>
        <v>Error?</v>
      </c>
    </row>
    <row r="4137" spans="1:4" x14ac:dyDescent="0.2">
      <c r="A4137" s="54">
        <v>4076</v>
      </c>
      <c r="B4137" s="1220">
        <f>'Acct Summary 7-8'!D19</f>
        <v>117127</v>
      </c>
      <c r="C4137" s="13" t="s">
        <v>653</v>
      </c>
      <c r="D4137" s="13" t="str">
        <f t="shared" si="63"/>
        <v>Error?</v>
      </c>
    </row>
    <row r="4138" spans="1:4" x14ac:dyDescent="0.2">
      <c r="A4138" s="54">
        <v>4077</v>
      </c>
      <c r="B4138" s="1220">
        <f>'Acct Summary 7-8'!E19</f>
        <v>130380</v>
      </c>
      <c r="C4138" s="13" t="s">
        <v>653</v>
      </c>
      <c r="D4138" s="13" t="str">
        <f t="shared" si="63"/>
        <v>Error?</v>
      </c>
    </row>
    <row r="4139" spans="1:4" x14ac:dyDescent="0.2">
      <c r="A4139" s="54">
        <v>4078</v>
      </c>
      <c r="B4139" s="1220">
        <f>'Acct Summary 7-8'!F19</f>
        <v>68417</v>
      </c>
      <c r="C4139" s="13" t="s">
        <v>653</v>
      </c>
      <c r="D4139" s="13" t="str">
        <f t="shared" si="63"/>
        <v>Error?</v>
      </c>
    </row>
    <row r="4140" spans="1:4" x14ac:dyDescent="0.2">
      <c r="A4140" s="54">
        <v>4079</v>
      </c>
      <c r="B4140" s="1220">
        <f>'Acct Summary 7-8'!G19</f>
        <v>36728</v>
      </c>
      <c r="C4140" s="13" t="s">
        <v>653</v>
      </c>
      <c r="D4140" s="13" t="str">
        <f t="shared" si="63"/>
        <v>Error?</v>
      </c>
    </row>
    <row r="4141" spans="1:4" x14ac:dyDescent="0.2">
      <c r="A4141" s="54">
        <v>4080</v>
      </c>
      <c r="B4141" s="1220">
        <f>'Acct Summary 7-8'!H19</f>
        <v>7115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497112</v>
      </c>
      <c r="C4171" s="13" t="s">
        <v>653</v>
      </c>
      <c r="D4171" s="13" t="str">
        <f t="shared" si="64"/>
        <v>Error?</v>
      </c>
    </row>
    <row r="4172" spans="1:4" x14ac:dyDescent="0.2">
      <c r="A4172" s="54">
        <v>4111</v>
      </c>
      <c r="B4172" s="1220">
        <f>'Short-Term Long-Term Debt 25'!J49</f>
        <v>494882</v>
      </c>
      <c r="C4172" s="13" t="s">
        <v>653</v>
      </c>
      <c r="D4172" s="13" t="str">
        <f t="shared" si="64"/>
        <v>Error?</v>
      </c>
    </row>
    <row r="4173" spans="1:4" x14ac:dyDescent="0.2">
      <c r="A4173" s="54">
        <v>4112</v>
      </c>
      <c r="B4173" s="1220">
        <f>'Short-Term Long-Term Debt 25'!H49</f>
        <v>90000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8828</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11276</v>
      </c>
      <c r="D4210" s="13" t="str">
        <f t="shared" si="64"/>
        <v>Error?</v>
      </c>
    </row>
    <row r="4211" spans="1:4" x14ac:dyDescent="0.2">
      <c r="A4211" s="54">
        <v>4150</v>
      </c>
      <c r="B4211" s="1220">
        <f>'Expenditures 15-22'!K200</f>
        <v>11276</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1529.55</v>
      </c>
      <c r="C4265" s="13" t="s">
        <v>653</v>
      </c>
      <c r="D4265" s="13" t="str">
        <f t="shared" si="65"/>
        <v>Error?</v>
      </c>
      <c r="E4265" s="802"/>
    </row>
    <row r="4266" spans="1:5" x14ac:dyDescent="0.2">
      <c r="A4266" s="90">
        <v>4205</v>
      </c>
      <c r="B4266" s="1220">
        <f>('FP Info 3'!F10)*100000</f>
        <v>241.89</v>
      </c>
      <c r="C4266" s="13" t="s">
        <v>653</v>
      </c>
      <c r="D4266" s="13" t="str">
        <f t="shared" si="65"/>
        <v>Error?</v>
      </c>
      <c r="E4266" s="802"/>
    </row>
    <row r="4267" spans="1:5" x14ac:dyDescent="0.2">
      <c r="A4267" s="90">
        <v>4206</v>
      </c>
      <c r="B4267" s="1220">
        <f>('FP Info 3'!H10)*100000</f>
        <v>94.86</v>
      </c>
      <c r="C4267" s="13" t="s">
        <v>653</v>
      </c>
      <c r="D4267" s="13" t="str">
        <f t="shared" si="65"/>
        <v>Error?</v>
      </c>
      <c r="E4267" s="802"/>
    </row>
    <row r="4268" spans="1:5" x14ac:dyDescent="0.2">
      <c r="A4268" s="90">
        <v>4207</v>
      </c>
      <c r="B4268" s="1220">
        <f>('FP Info 3'!J10)*100000</f>
        <v>1866</v>
      </c>
      <c r="C4268" s="13" t="s">
        <v>653</v>
      </c>
      <c r="D4268" s="13" t="str">
        <f t="shared" si="65"/>
        <v>Error?</v>
      </c>
    </row>
    <row r="4269" spans="1:5" x14ac:dyDescent="0.2">
      <c r="A4269" s="90">
        <v>4208</v>
      </c>
      <c r="B4269" s="1220">
        <f>'FP Info 3'!J16</f>
        <v>303609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765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42.690000000000005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3062</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42169385</v>
      </c>
      <c r="D4995" s="13" t="str">
        <f t="shared" si="77"/>
        <v>Error?</v>
      </c>
    </row>
    <row r="4996" spans="1:4" x14ac:dyDescent="0.2">
      <c r="A4996" s="90">
        <v>4935</v>
      </c>
      <c r="B4996" s="1220">
        <f>'FP Info 3'!H31</f>
        <v>2909687.5650000004</v>
      </c>
      <c r="D4996" s="13" t="str">
        <f t="shared" si="77"/>
        <v>Error?</v>
      </c>
    </row>
    <row r="4997" spans="1:4" x14ac:dyDescent="0.2">
      <c r="A4997" s="90">
        <v>4936</v>
      </c>
      <c r="B4997" s="1220">
        <f>'FP Info 3'!H37</f>
        <v>497112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20477</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649304</v>
      </c>
      <c r="D5061" s="13" t="str">
        <f t="shared" si="78"/>
        <v>Error?</v>
      </c>
    </row>
    <row r="5062" spans="1:4" x14ac:dyDescent="0.2">
      <c r="A5062" s="82">
        <v>5001</v>
      </c>
      <c r="D5062" s="13" t="str">
        <f t="shared" si="78"/>
        <v>OK</v>
      </c>
    </row>
    <row r="5063" spans="1:4" x14ac:dyDescent="0.2">
      <c r="A5063" s="54">
        <v>5002</v>
      </c>
      <c r="B5063" s="1220">
        <f>'Revenues 9-14'!C7</f>
        <v>8252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678033</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71887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71887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3386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3386</v>
      </c>
      <c r="C5090" s="13" t="s">
        <v>653</v>
      </c>
      <c r="D5090" s="13" t="str">
        <f t="shared" si="78"/>
        <v>Error?</v>
      </c>
    </row>
    <row r="5091" spans="1:4" x14ac:dyDescent="0.2">
      <c r="A5091" s="54">
        <v>5030</v>
      </c>
      <c r="B5091" s="1220">
        <f>'Revenues 9-14'!C70</f>
        <v>2006</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249</v>
      </c>
      <c r="D5093" s="13" t="str">
        <f t="shared" si="78"/>
        <v>Error?</v>
      </c>
    </row>
    <row r="5094" spans="1:4" x14ac:dyDescent="0.2">
      <c r="A5094" s="54">
        <v>5033</v>
      </c>
      <c r="B5094" s="1220">
        <f>'Revenues 9-14'!C73</f>
        <v>484</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10611</v>
      </c>
      <c r="C5096" s="13" t="s">
        <v>653</v>
      </c>
      <c r="D5096" s="13" t="str">
        <f t="shared" si="78"/>
        <v>Error?</v>
      </c>
    </row>
    <row r="5097" spans="1:4" x14ac:dyDescent="0.2">
      <c r="A5097" s="54">
        <v>5036</v>
      </c>
      <c r="B5097" s="1220">
        <f>'Revenues 9-14'!C77</f>
        <v>2397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2397</v>
      </c>
      <c r="C5102" s="13" t="s">
        <v>653</v>
      </c>
      <c r="D5102" s="13" t="str">
        <f t="shared" si="78"/>
        <v>Error?</v>
      </c>
    </row>
    <row r="5103" spans="1:4" x14ac:dyDescent="0.2">
      <c r="A5103" s="54">
        <v>5042</v>
      </c>
      <c r="B5103" s="1220">
        <f>'Revenues 9-14'!C84</f>
        <v>2662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2662</v>
      </c>
      <c r="C5112" s="13" t="s">
        <v>653</v>
      </c>
      <c r="D5112" s="13" t="str">
        <f t="shared" si="78"/>
        <v>Error?</v>
      </c>
    </row>
    <row r="5113" spans="1:4" x14ac:dyDescent="0.2">
      <c r="A5113" s="54">
        <v>5052</v>
      </c>
      <c r="B5113" s="1220">
        <f>'Revenues 9-14'!C95</f>
        <v>190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12682</v>
      </c>
      <c r="D5119" s="13" t="str">
        <f t="shared" ref="D5119:D5182" si="79">IF(ISBLANK(B5119),"OK",IF(A5119-B5119=0,"OK","Error?"))</f>
        <v>Error?</v>
      </c>
    </row>
    <row r="5120" spans="1:4" x14ac:dyDescent="0.2">
      <c r="A5120" s="54">
        <v>5059</v>
      </c>
      <c r="B5120" s="1220">
        <f>'Revenues 9-14'!C108</f>
        <v>12872</v>
      </c>
      <c r="C5120" s="13" t="s">
        <v>653</v>
      </c>
      <c r="D5120" s="13" t="str">
        <f t="shared" si="79"/>
        <v>Error?</v>
      </c>
    </row>
    <row r="5121" spans="1:4" x14ac:dyDescent="0.2">
      <c r="A5121" s="54">
        <v>5060</v>
      </c>
      <c r="B5121" s="1220">
        <f>'Revenues 9-14'!C109</f>
        <v>781848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70521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70521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5140</v>
      </c>
      <c r="D5134" s="13" t="str">
        <f t="shared" si="79"/>
        <v>Error?</v>
      </c>
    </row>
    <row r="5135" spans="1:4" x14ac:dyDescent="0.2">
      <c r="A5135" s="54">
        <v>5074</v>
      </c>
      <c r="B5135" s="1220">
        <f>'Revenues 9-14'!C126</f>
        <v>11931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17071</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162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17233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87754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20830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10181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31011</v>
      </c>
      <c r="C5246" s="13" t="s">
        <v>653</v>
      </c>
      <c r="D5246" s="13" t="str">
        <f t="shared" si="80"/>
        <v>Error?</v>
      </c>
    </row>
    <row r="5247" spans="1:4" x14ac:dyDescent="0.2">
      <c r="A5247" s="54">
        <v>5186</v>
      </c>
      <c r="B5247" s="1220">
        <f>'Revenues 9-14'!C203</f>
        <v>35649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35649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70487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70487</v>
      </c>
      <c r="C5326" s="13" t="s">
        <v>653</v>
      </c>
      <c r="D5326" s="13" t="str">
        <f t="shared" si="82"/>
        <v>Error?</v>
      </c>
    </row>
    <row r="5327" spans="1:4" x14ac:dyDescent="0.2">
      <c r="A5327" s="54">
        <v>5266</v>
      </c>
      <c r="B5327" s="1220">
        <f>'Revenues 9-14'!C275</f>
        <v>940089</v>
      </c>
      <c r="C5327" s="13" t="s">
        <v>653</v>
      </c>
      <c r="D5327" s="13" t="str">
        <f t="shared" si="82"/>
        <v>Error?</v>
      </c>
    </row>
    <row r="5328" spans="1:4" x14ac:dyDescent="0.2">
      <c r="A5328" s="54">
        <v>5267</v>
      </c>
      <c r="B5328" s="1220">
        <f>'Revenues 9-14'!D5</f>
        <v>99977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99977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240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240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100217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100217</v>
      </c>
      <c r="C5508" s="13" t="s">
        <v>653</v>
      </c>
      <c r="D5508" s="13" t="str">
        <f t="shared" si="85"/>
        <v>Error?</v>
      </c>
    </row>
    <row r="5509" spans="1:4" x14ac:dyDescent="0.2">
      <c r="A5509" s="54">
        <v>5448</v>
      </c>
      <c r="B5509" s="1220">
        <f>'Revenues 9-14'!E5</f>
        <v>129253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129253</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129253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129253</v>
      </c>
      <c r="C5552" s="13" t="s">
        <v>653</v>
      </c>
      <c r="D5552" s="13" t="str">
        <f t="shared" si="85"/>
        <v>Error?</v>
      </c>
    </row>
    <row r="5553" spans="1:4" x14ac:dyDescent="0.2">
      <c r="A5553" s="54">
        <v>5492</v>
      </c>
      <c r="B5553" s="1220">
        <f>'Revenues 9-14'!F5</f>
        <v>45787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45787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1391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1391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3100</v>
      </c>
      <c r="D5586" s="13" t="str">
        <f t="shared" si="86"/>
        <v>Error?</v>
      </c>
    </row>
    <row r="5587" spans="1:4" x14ac:dyDescent="0.2">
      <c r="A5587" s="54">
        <v>5526</v>
      </c>
      <c r="B5587" s="1220">
        <f>'Revenues 9-14'!F108</f>
        <v>3100</v>
      </c>
      <c r="C5587" s="13" t="s">
        <v>653</v>
      </c>
      <c r="D5587" s="13" t="str">
        <f t="shared" si="86"/>
        <v>Error?</v>
      </c>
    </row>
    <row r="5588" spans="1:4" x14ac:dyDescent="0.2">
      <c r="A5588" s="54">
        <v>5527</v>
      </c>
      <c r="B5588" s="1220">
        <f>'Revenues 9-14'!F109</f>
        <v>50278</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2871</v>
      </c>
      <c r="D5615" s="13" t="str">
        <f t="shared" si="86"/>
        <v>Error?</v>
      </c>
    </row>
    <row r="5616" spans="1:4" x14ac:dyDescent="0.2">
      <c r="A5616" s="82">
        <v>5555</v>
      </c>
      <c r="D5616" s="13" t="str">
        <f t="shared" si="86"/>
        <v>OK</v>
      </c>
    </row>
    <row r="5617" spans="1:4" x14ac:dyDescent="0.2">
      <c r="A5617" s="54">
        <v>5556</v>
      </c>
      <c r="B5617" s="1220">
        <f>'Revenues 9-14'!F152</f>
        <v>18681</v>
      </c>
      <c r="D5617" s="13" t="str">
        <f t="shared" si="86"/>
        <v>Error?</v>
      </c>
    </row>
    <row r="5618" spans="1:4" x14ac:dyDescent="0.2">
      <c r="A5618" s="54">
        <v>5557</v>
      </c>
      <c r="B5618" s="1220">
        <f>'Revenues 9-14'!F154</f>
        <v>21552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21552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21552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71830</v>
      </c>
      <c r="C5720" s="13" t="s">
        <v>653</v>
      </c>
      <c r="D5720" s="13" t="str">
        <f t="shared" si="88"/>
        <v>Error?</v>
      </c>
    </row>
    <row r="5721" spans="1:4" x14ac:dyDescent="0.2">
      <c r="A5721" s="54">
        <v>5660</v>
      </c>
      <c r="B5721" s="1220">
        <f>'Revenues 9-14'!G5</f>
        <v>19841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19841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39682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4825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4825</v>
      </c>
      <c r="C5730" s="13" t="s">
        <v>653</v>
      </c>
      <c r="D5730" s="13" t="str">
        <f t="shared" si="88"/>
        <v>Error?</v>
      </c>
    </row>
    <row r="5731" spans="1:4" x14ac:dyDescent="0.2">
      <c r="A5731" s="54">
        <v>5670</v>
      </c>
      <c r="B5731" s="1220">
        <f>'Revenues 9-14'!G65</f>
        <v>1070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1070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45577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7115</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7115</v>
      </c>
      <c r="C5915" s="13" t="s">
        <v>653</v>
      </c>
      <c r="D5915" s="13" t="str">
        <f t="shared" si="91"/>
        <v>Error?</v>
      </c>
    </row>
    <row r="5916" spans="1:4" x14ac:dyDescent="0.2">
      <c r="A5916" s="54">
        <v>5855</v>
      </c>
      <c r="B5916" s="1220">
        <f>'Revenues 9-14'!I5</f>
        <v>20569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20569</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341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341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20910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20480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20480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656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656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21136</v>
      </c>
      <c r="C6023" s="13" t="s">
        <v>653</v>
      </c>
      <c r="D6023" s="13" t="str">
        <f t="shared" si="93"/>
        <v>Error?</v>
      </c>
    </row>
    <row r="6024" spans="1:5" x14ac:dyDescent="0.2">
      <c r="A6024" s="54">
        <v>5963</v>
      </c>
      <c r="B6024" s="1220">
        <f>'Revenues 9-14'!G109</f>
        <v>45577</v>
      </c>
      <c r="C6024" s="13" t="s">
        <v>653</v>
      </c>
      <c r="D6024" s="13" t="str">
        <f t="shared" si="93"/>
        <v>Error?</v>
      </c>
    </row>
    <row r="6025" spans="1:5" x14ac:dyDescent="0.2">
      <c r="A6025" s="54">
        <v>5964</v>
      </c>
      <c r="B6025" s="1220">
        <f>'Revenues 9-14'!H109</f>
        <v>7115</v>
      </c>
      <c r="C6025" s="13" t="s">
        <v>653</v>
      </c>
      <c r="D6025" s="13" t="str">
        <f t="shared" si="93"/>
        <v>Error?</v>
      </c>
    </row>
    <row r="6026" spans="1:5" x14ac:dyDescent="0.2">
      <c r="A6026" s="54">
        <v>5965</v>
      </c>
      <c r="B6026" s="1220">
        <f>'Revenues 9-14'!I109</f>
        <v>20910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21136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7872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69.209999999999994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20000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199000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278072</v>
      </c>
      <c r="D6124" s="13" t="str">
        <f t="shared" si="94"/>
        <v>Error?</v>
      </c>
      <c r="E6124" s="13" t="s">
        <v>207</v>
      </c>
    </row>
    <row r="6125" spans="1:5" x14ac:dyDescent="0.2">
      <c r="A6125">
        <v>6064</v>
      </c>
      <c r="B6125" s="1220">
        <f>'Assets-Liab 5-6'!C25</f>
        <v>100000</v>
      </c>
      <c r="D6125" s="13" t="str">
        <f t="shared" si="94"/>
        <v>Error?</v>
      </c>
      <c r="E6125" s="13" t="s">
        <v>207</v>
      </c>
    </row>
    <row r="6126" spans="1:5" x14ac:dyDescent="0.2">
      <c r="A6126">
        <v>6065</v>
      </c>
      <c r="B6126" s="1220">
        <f>'Assets-Liab 5-6'!D25</f>
        <v>119000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278072</v>
      </c>
      <c r="D6215" s="13" t="str">
        <f t="shared" si="96"/>
        <v>Error?</v>
      </c>
      <c r="E6215" s="13" t="s">
        <v>207</v>
      </c>
    </row>
    <row r="6216" spans="1:5" x14ac:dyDescent="0.2">
      <c r="A6216">
        <v>6155</v>
      </c>
      <c r="B6216" s="1220">
        <f>'Assets-Liab 5-6'!J41</f>
        <v>278072</v>
      </c>
      <c r="D6216" s="13" t="str">
        <f t="shared" si="96"/>
        <v>Error?</v>
      </c>
      <c r="E6216" s="13" t="s">
        <v>207</v>
      </c>
    </row>
    <row r="6217" spans="1:5" x14ac:dyDescent="0.2">
      <c r="A6217">
        <v>6156</v>
      </c>
      <c r="B6217" s="1220">
        <f>'Assets-Liab 5-6'!J4</f>
        <v>6067</v>
      </c>
      <c r="D6217" s="13" t="str">
        <f t="shared" si="96"/>
        <v>Error?</v>
      </c>
      <c r="E6217" s="13" t="s">
        <v>207</v>
      </c>
    </row>
    <row r="6218" spans="1:5" x14ac:dyDescent="0.2">
      <c r="A6218">
        <v>6157</v>
      </c>
      <c r="B6218" s="1220">
        <f>'Assets-Liab 5-6'!J5</f>
        <v>73005</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109856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109856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109856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81304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81304</v>
      </c>
      <c r="D6229" s="13" t="str">
        <f t="shared" si="96"/>
        <v>Error?</v>
      </c>
      <c r="E6229" s="13" t="s">
        <v>207</v>
      </c>
    </row>
    <row r="6230" spans="1:5" x14ac:dyDescent="0.2">
      <c r="A6230">
        <v>6169</v>
      </c>
      <c r="B6230" s="1220">
        <f>'Acct Summary 7-8'!J20</f>
        <v>28552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28552</v>
      </c>
      <c r="D6263" s="13" t="str">
        <f t="shared" si="96"/>
        <v>Error?</v>
      </c>
      <c r="E6263" s="13" t="s">
        <v>207</v>
      </c>
    </row>
    <row r="6264" spans="1:5" x14ac:dyDescent="0.2">
      <c r="A6264">
        <v>6203</v>
      </c>
      <c r="B6264" s="1220">
        <f>'Acct Summary 7-8'!J79</f>
        <v>249520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278072</v>
      </c>
      <c r="D6266" s="13" t="str">
        <f t="shared" si="96"/>
        <v>Error?</v>
      </c>
      <c r="E6266" s="13" t="s">
        <v>207</v>
      </c>
    </row>
    <row r="6267" spans="1:5" x14ac:dyDescent="0.2">
      <c r="A6267">
        <v>6206</v>
      </c>
      <c r="B6267" s="1220">
        <f>'Acct Summary 7-8'!C82</f>
        <v>-57819</v>
      </c>
      <c r="D6267" s="13" t="str">
        <f t="shared" si="96"/>
        <v>Error?</v>
      </c>
      <c r="E6267" s="13" t="s">
        <v>207</v>
      </c>
    </row>
    <row r="6268" spans="1:5" x14ac:dyDescent="0.2">
      <c r="A6268">
        <v>6207</v>
      </c>
      <c r="B6268" s="1220">
        <f>'Acct Summary 7-8'!D82</f>
        <v>-16910</v>
      </c>
      <c r="D6268" s="13" t="str">
        <f t="shared" si="96"/>
        <v>Error?</v>
      </c>
      <c r="E6268" s="13" t="s">
        <v>207</v>
      </c>
    </row>
    <row r="6269" spans="1:5" x14ac:dyDescent="0.2">
      <c r="A6269">
        <v>6208</v>
      </c>
      <c r="B6269" s="1220">
        <f>'Acct Summary 7-8'!E82</f>
        <v>-1127</v>
      </c>
      <c r="D6269" s="13" t="str">
        <f t="shared" si="96"/>
        <v>Error?</v>
      </c>
      <c r="E6269" s="13" t="s">
        <v>207</v>
      </c>
    </row>
    <row r="6270" spans="1:5" x14ac:dyDescent="0.2">
      <c r="A6270">
        <v>6209</v>
      </c>
      <c r="B6270" s="1220">
        <f>'Acct Summary 7-8'!F82</f>
        <v>3413</v>
      </c>
      <c r="D6270" s="13" t="str">
        <f t="shared" si="96"/>
        <v>Error?</v>
      </c>
      <c r="E6270" s="13" t="s">
        <v>207</v>
      </c>
    </row>
    <row r="6271" spans="1:5" x14ac:dyDescent="0.2">
      <c r="A6271">
        <v>6210</v>
      </c>
      <c r="B6271" s="1220">
        <f>'Acct Summary 7-8'!G82</f>
        <v>8849</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20910</v>
      </c>
      <c r="D6273" s="13" t="str">
        <f t="shared" si="97"/>
        <v>Error?</v>
      </c>
      <c r="E6273" s="13" t="s">
        <v>207</v>
      </c>
    </row>
    <row r="6274" spans="1:5" x14ac:dyDescent="0.2">
      <c r="A6274">
        <v>6213</v>
      </c>
      <c r="B6274" s="1220">
        <f>'Acct Summary 7-8'!J82</f>
        <v>28552</v>
      </c>
      <c r="D6274" s="13" t="str">
        <f t="shared" si="97"/>
        <v>Error?</v>
      </c>
      <c r="E6274" s="13" t="s">
        <v>207</v>
      </c>
    </row>
    <row r="6275" spans="1:5" x14ac:dyDescent="0.2">
      <c r="A6275">
        <v>6214</v>
      </c>
      <c r="B6275" s="1220">
        <f>'Acct Summary 7-8'!K82</f>
        <v>21136</v>
      </c>
      <c r="D6275" s="13" t="str">
        <f t="shared" si="97"/>
        <v>Error?</v>
      </c>
      <c r="E6275" s="13" t="s">
        <v>207</v>
      </c>
    </row>
    <row r="6276" spans="1:5" x14ac:dyDescent="0.2">
      <c r="A6276">
        <v>6215</v>
      </c>
      <c r="B6276" s="1220">
        <f>'Acct Summary 7-8'!C83</f>
        <v>-0.27354919901970987</v>
      </c>
      <c r="D6276" s="13" t="str">
        <f t="shared" si="97"/>
        <v>Error?</v>
      </c>
      <c r="E6276" s="13" t="s">
        <v>207</v>
      </c>
    </row>
    <row r="6277" spans="1:5" x14ac:dyDescent="0.2">
      <c r="A6277">
        <v>6216</v>
      </c>
      <c r="B6277" s="1220">
        <f>'Acct Summary 7-8'!D83</f>
        <v>0.15855751108777391</v>
      </c>
      <c r="D6277" s="13" t="str">
        <f t="shared" si="97"/>
        <v>Error?</v>
      </c>
      <c r="E6277" s="13" t="s">
        <v>207</v>
      </c>
    </row>
    <row r="6278" spans="1:5" x14ac:dyDescent="0.2">
      <c r="A6278">
        <v>6217</v>
      </c>
      <c r="B6278" s="1220">
        <f>'Acct Summary 7-8'!E83</f>
        <v>-0.5053811659192825</v>
      </c>
      <c r="D6278" s="13" t="str">
        <f t="shared" si="97"/>
        <v>Error?</v>
      </c>
      <c r="E6278" s="13" t="s">
        <v>207</v>
      </c>
    </row>
    <row r="6279" spans="1:5" x14ac:dyDescent="0.2">
      <c r="A6279">
        <v>6218</v>
      </c>
      <c r="B6279" s="1220">
        <f>'Acct Summary 7-8'!F83</f>
        <v>2.191191576784797E-2</v>
      </c>
      <c r="D6279" s="13" t="str">
        <f t="shared" si="97"/>
        <v>Error?</v>
      </c>
      <c r="E6279" s="13" t="s">
        <v>207</v>
      </c>
    </row>
    <row r="6280" spans="1:5" x14ac:dyDescent="0.2">
      <c r="A6280">
        <v>6219</v>
      </c>
      <c r="B6280" s="1220">
        <f>'Acct Summary 7-8'!G83</f>
        <v>7.4571272068427924E-2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0.48479087452471481</v>
      </c>
      <c r="D6282" s="13" t="str">
        <f t="shared" si="97"/>
        <v>Error?</v>
      </c>
      <c r="E6282" s="13" t="s">
        <v>207</v>
      </c>
    </row>
    <row r="6283" spans="1:5" x14ac:dyDescent="0.2">
      <c r="A6283">
        <v>6222</v>
      </c>
      <c r="B6283" s="1220">
        <f>'Acct Summary 7-8'!J83</f>
        <v>0.10267844299318163</v>
      </c>
      <c r="D6283" s="13" t="str">
        <f t="shared" si="97"/>
        <v>Error?</v>
      </c>
      <c r="E6283" s="13" t="s">
        <v>207</v>
      </c>
    </row>
    <row r="6284" spans="1:5" x14ac:dyDescent="0.2">
      <c r="A6284">
        <v>6223</v>
      </c>
      <c r="B6284" s="1220">
        <f>'Acct Summary 7-8'!K83</f>
        <v>0.28140810566118124</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109178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109178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678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678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109856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81304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109856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15507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15507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1818</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1818</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51900</v>
      </c>
      <c r="D7154" s="13" t="str">
        <f t="shared" si="110"/>
        <v>Error?</v>
      </c>
    </row>
    <row r="7155" spans="1:4" x14ac:dyDescent="0.2">
      <c r="A7155">
        <v>7094</v>
      </c>
      <c r="B7155" s="1220">
        <f>'Expenditures 15-22'!D316</f>
        <v>6552</v>
      </c>
      <c r="D7155" s="13" t="str">
        <f t="shared" si="110"/>
        <v>Error?</v>
      </c>
    </row>
    <row r="7156" spans="1:4" x14ac:dyDescent="0.2">
      <c r="A7156">
        <v>7095</v>
      </c>
      <c r="B7156" s="1220">
        <f>'Expenditures 15-22'!E316</f>
        <v>5527</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63979</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51900</v>
      </c>
      <c r="D7199" s="13" t="str">
        <f t="shared" si="111"/>
        <v>Error?</v>
      </c>
    </row>
    <row r="7200" spans="1:4" x14ac:dyDescent="0.2">
      <c r="A7200">
        <v>7139</v>
      </c>
      <c r="B7200" s="1220">
        <f>'Expenditures 15-22'!D323</f>
        <v>6552</v>
      </c>
      <c r="D7200" s="13" t="str">
        <f t="shared" si="111"/>
        <v>Error?</v>
      </c>
    </row>
    <row r="7201" spans="1:4" x14ac:dyDescent="0.2">
      <c r="A7201">
        <v>7140</v>
      </c>
      <c r="B7201" s="1220">
        <f>'Expenditures 15-22'!E323</f>
        <v>22852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81304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51900</v>
      </c>
      <c r="D7216" s="13" t="str">
        <f t="shared" si="111"/>
        <v>Error?</v>
      </c>
    </row>
    <row r="7217" spans="1:4" x14ac:dyDescent="0.2">
      <c r="A7217">
        <v>7156</v>
      </c>
      <c r="B7217" s="1220">
        <f>'Expenditures 15-22'!D331</f>
        <v>6552</v>
      </c>
      <c r="D7217" s="13" t="str">
        <f t="shared" si="111"/>
        <v>Error?</v>
      </c>
    </row>
    <row r="7218" spans="1:4" x14ac:dyDescent="0.2">
      <c r="A7218">
        <v>7157</v>
      </c>
      <c r="B7218" s="1220">
        <f>'Expenditures 15-22'!E331</f>
        <v>22852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81304</v>
      </c>
      <c r="D7224" s="13" t="str">
        <f t="shared" si="111"/>
        <v>Error?</v>
      </c>
    </row>
    <row r="7225" spans="1:4" x14ac:dyDescent="0.2">
      <c r="A7225">
        <v>7164</v>
      </c>
      <c r="B7225" s="1220">
        <f>'Expenditures 15-22'!K332</f>
        <v>28552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71206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7115</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www.w3.org/XML/1998/namespace"/>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21dc803-237d-4c68-8692-8d731fd29118"/>
    <ds:schemaRef ds:uri="http://schemas.microsoft.com/office/2006/documentManagement/types"/>
    <ds:schemaRef ds:uri="4d435f69-8686-490b-bd6d-b153bf22ab50"/>
    <ds:schemaRef ds:uri="http://purl.org/dc/terms/"/>
    <ds:schemaRef ds:uri="6ce3111e-7420-4802-b50a-75d4e9a0b98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2017-10-25T13:26:15Z</cp:lastPrinted>
  <dcterms:created xsi:type="dcterms:W3CDTF">2003-10-29T19:06:34Z</dcterms:created>
  <dcterms:modified xsi:type="dcterms:W3CDTF">2017-11-17T20:37:34Z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